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0260" windowHeight="7992" tabRatio="598" activeTab="3"/>
  </bookViews>
  <sheets>
    <sheet name="6,02 и 5,93" sheetId="10" r:id="rId1"/>
    <sheet name="5,93  2 дома" sheetId="13" r:id="rId2"/>
    <sheet name="3,27  и 2,66  2 дома" sheetId="14" r:id="rId3"/>
    <sheet name="2,77" sheetId="1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AG10коэфф.3" localSheetId="2">#REF!</definedName>
    <definedName name="AG10коэфф.3" localSheetId="1">#REF!</definedName>
    <definedName name="AG10коэфф.3">#REF!</definedName>
    <definedName name="AI11к4">'[1]частн 3 кв.'!$AI$10</definedName>
    <definedName name="elena">#REF!</definedName>
    <definedName name="r123456789">#REF!</definedName>
    <definedName name="Seal" localSheetId="2">#REF!</definedName>
    <definedName name="Seal" localSheetId="1">#REF!</definedName>
    <definedName name="Seal">#REF!</definedName>
    <definedName name="Seal1" localSheetId="2">#REF!</definedName>
    <definedName name="Seal1" localSheetId="1">#REF!</definedName>
    <definedName name="Seal1">#REF!</definedName>
    <definedName name="T6p2">#REF!</definedName>
    <definedName name="T6р3" localSheetId="2">#REF!</definedName>
    <definedName name="T6р3" localSheetId="1">#REF!</definedName>
    <definedName name="T6р3">#REF!</definedName>
    <definedName name="а" localSheetId="2">#REF!</definedName>
    <definedName name="а" localSheetId="1">#REF!</definedName>
    <definedName name="а">#REF!</definedName>
    <definedName name="ав" localSheetId="2">#REF!</definedName>
    <definedName name="ав" localSheetId="1">#REF!</definedName>
    <definedName name="ав">#REF!</definedName>
    <definedName name="ап" localSheetId="2">#REF!</definedName>
    <definedName name="ап" localSheetId="1">#REF!</definedName>
    <definedName name="ап">#REF!</definedName>
    <definedName name="апро" localSheetId="2">#REF!</definedName>
    <definedName name="апро" localSheetId="1">#REF!</definedName>
    <definedName name="апро">#REF!</definedName>
    <definedName name="апро1" localSheetId="2">#REF!</definedName>
    <definedName name="апро1" localSheetId="1">#REF!</definedName>
    <definedName name="апро1">#REF!</definedName>
    <definedName name="б" localSheetId="2">#REF!</definedName>
    <definedName name="б" localSheetId="1">#REF!</definedName>
    <definedName name="б">#REF!</definedName>
    <definedName name="бь" localSheetId="2">#REF!</definedName>
    <definedName name="бь" localSheetId="1">#REF!</definedName>
    <definedName name="бь">#REF!</definedName>
    <definedName name="в" localSheetId="2">#REF!</definedName>
    <definedName name="в" localSheetId="1">#REF!</definedName>
    <definedName name="в">#REF!</definedName>
    <definedName name="ва" localSheetId="2">#REF!</definedName>
    <definedName name="ва" localSheetId="1">#REF!</definedName>
    <definedName name="ва">#REF!</definedName>
    <definedName name="вапро" localSheetId="2">#REF!</definedName>
    <definedName name="вапро" localSheetId="1">#REF!</definedName>
    <definedName name="вапро">#REF!</definedName>
    <definedName name="вапрр" localSheetId="2">#REF!</definedName>
    <definedName name="вапрр" localSheetId="1">#REF!</definedName>
    <definedName name="вапрр">#REF!</definedName>
    <definedName name="Вн.темп">[2]договор!$C$9</definedName>
    <definedName name="Вн.темп." localSheetId="2">#REF!</definedName>
    <definedName name="Вн.темп." localSheetId="1">#REF!</definedName>
    <definedName name="Вн.темп.">#REF!</definedName>
    <definedName name="Вн.темп.32" localSheetId="2">#REF!</definedName>
    <definedName name="Вн.темп.32" localSheetId="1">#REF!</definedName>
    <definedName name="Вн.темп.32">#REF!</definedName>
    <definedName name="Вн.темп1">[2]договор!$C$9</definedName>
    <definedName name="Вн.темп10" localSheetId="2">#REF!</definedName>
    <definedName name="Вн.темп10" localSheetId="1">#REF!</definedName>
    <definedName name="Вн.темп10">#REF!</definedName>
    <definedName name="Вн.темп11" localSheetId="2">#REF!</definedName>
    <definedName name="Вн.темп11" localSheetId="1">#REF!</definedName>
    <definedName name="Вн.темп11">#REF!</definedName>
    <definedName name="ВН.темп12" localSheetId="2">#REF!</definedName>
    <definedName name="ВН.темп12" localSheetId="1">#REF!</definedName>
    <definedName name="ВН.темп12">#REF!</definedName>
    <definedName name="Вн.темп13" localSheetId="2">#REF!</definedName>
    <definedName name="Вн.темп13" localSheetId="1">#REF!</definedName>
    <definedName name="Вн.темп13">#REF!</definedName>
    <definedName name="Вн.темп14" localSheetId="2">#REF!</definedName>
    <definedName name="Вн.темп14" localSheetId="1">#REF!</definedName>
    <definedName name="Вн.темп14">#REF!</definedName>
    <definedName name="Вн.темп15" localSheetId="2">#REF!</definedName>
    <definedName name="Вн.темп15" localSheetId="1">#REF!</definedName>
    <definedName name="Вн.темп15">#REF!</definedName>
    <definedName name="Вн.темп16" localSheetId="2">#REF!</definedName>
    <definedName name="Вн.темп16" localSheetId="1">#REF!</definedName>
    <definedName name="Вн.темп16">#REF!</definedName>
    <definedName name="Вн.темп17" localSheetId="2">#REF!</definedName>
    <definedName name="Вн.темп17" localSheetId="1">#REF!</definedName>
    <definedName name="Вн.темп17">#REF!</definedName>
    <definedName name="Вн.темп18" localSheetId="2">#REF!</definedName>
    <definedName name="Вн.темп18" localSheetId="1">#REF!</definedName>
    <definedName name="Вн.темп18">#REF!</definedName>
    <definedName name="Вн.темп19" localSheetId="2">#REF!</definedName>
    <definedName name="Вн.темп19" localSheetId="1">#REF!</definedName>
    <definedName name="Вн.темп19">#REF!</definedName>
    <definedName name="Вн.темп2">[2]договор!$C$10</definedName>
    <definedName name="Вн.темп20" localSheetId="2">#REF!</definedName>
    <definedName name="Вн.темп20" localSheetId="1">#REF!</definedName>
    <definedName name="Вн.темп20">#REF!</definedName>
    <definedName name="Вн.темп21" localSheetId="2">#REF!</definedName>
    <definedName name="Вн.темп21" localSheetId="1">#REF!</definedName>
    <definedName name="Вн.темп21">#REF!</definedName>
    <definedName name="Вн.темп22" localSheetId="2">#REF!</definedName>
    <definedName name="Вн.темп22" localSheetId="1">#REF!</definedName>
    <definedName name="Вн.темп22">#REF!</definedName>
    <definedName name="Вн.темп23" localSheetId="2">#REF!</definedName>
    <definedName name="Вн.темп23" localSheetId="1">#REF!</definedName>
    <definedName name="Вн.темп23">#REF!</definedName>
    <definedName name="Вн.темп24" localSheetId="2">#REF!</definedName>
    <definedName name="Вн.темп24" localSheetId="1">#REF!</definedName>
    <definedName name="Вн.темп24">#REF!</definedName>
    <definedName name="Вн.темп25" localSheetId="2">#REF!</definedName>
    <definedName name="Вн.темп25" localSheetId="1">#REF!</definedName>
    <definedName name="Вн.темп25">#REF!</definedName>
    <definedName name="Вн.темп26" localSheetId="2">#REF!</definedName>
    <definedName name="Вн.темп26" localSheetId="1">#REF!</definedName>
    <definedName name="Вн.темп26">#REF!</definedName>
    <definedName name="Вн.темп27" localSheetId="2">#REF!</definedName>
    <definedName name="Вн.темп27" localSheetId="1">#REF!</definedName>
    <definedName name="Вн.темп27">#REF!</definedName>
    <definedName name="Вн.темп28" localSheetId="2">#REF!</definedName>
    <definedName name="Вн.темп28" localSheetId="1">#REF!</definedName>
    <definedName name="Вн.темп28">#REF!</definedName>
    <definedName name="Вн.темп29" localSheetId="2">#REF!</definedName>
    <definedName name="Вн.темп29" localSheetId="1">#REF!</definedName>
    <definedName name="Вн.темп29">#REF!</definedName>
    <definedName name="Вн.темп3">[2]договор!$C$11</definedName>
    <definedName name="Вн.темп30" localSheetId="2">#REF!</definedName>
    <definedName name="Вн.темп30" localSheetId="1">#REF!</definedName>
    <definedName name="Вн.темп30">#REF!</definedName>
    <definedName name="Вн.темп31" localSheetId="2">#REF!</definedName>
    <definedName name="Вн.темп31" localSheetId="1">#REF!</definedName>
    <definedName name="Вн.темп31">#REF!</definedName>
    <definedName name="Вн.темп32" localSheetId="2">#REF!</definedName>
    <definedName name="Вн.темп32" localSheetId="1">#REF!</definedName>
    <definedName name="Вн.темп32">#REF!</definedName>
    <definedName name="Вн.темп33" localSheetId="2">#REF!</definedName>
    <definedName name="Вн.темп33" localSheetId="1">#REF!</definedName>
    <definedName name="Вн.темп33">#REF!</definedName>
    <definedName name="Вн.темп34" localSheetId="2">#REF!</definedName>
    <definedName name="Вн.темп34" localSheetId="1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2">#REF!</definedName>
    <definedName name="Внутр" localSheetId="1">#REF!</definedName>
    <definedName name="Внутр">#REF!</definedName>
    <definedName name="вы" localSheetId="2">#REF!</definedName>
    <definedName name="вы" localSheetId="1">#REF!</definedName>
    <definedName name="вы">#REF!</definedName>
    <definedName name="г" localSheetId="2">#REF!</definedName>
    <definedName name="г" localSheetId="1">#REF!</definedName>
    <definedName name="г">#REF!</definedName>
    <definedName name="г1" localSheetId="2">#REF!</definedName>
    <definedName name="г1" localSheetId="1">#REF!</definedName>
    <definedName name="г1">#REF!</definedName>
    <definedName name="гш" localSheetId="2">#REF!</definedName>
    <definedName name="гш" localSheetId="1">#REF!</definedName>
    <definedName name="гш">#REF!</definedName>
    <definedName name="д" localSheetId="2">#REF!</definedName>
    <definedName name="д" localSheetId="1">#REF!</definedName>
    <definedName name="д">#REF!</definedName>
    <definedName name="дкурае">'[3]договор (3)'!$F$48</definedName>
    <definedName name="дл" localSheetId="2">#REF!</definedName>
    <definedName name="дл" localSheetId="1">#REF!</definedName>
    <definedName name="дл">#REF!</definedName>
    <definedName name="дл1">[2]договор!$B$67</definedName>
    <definedName name="дл10" localSheetId="2">#REF!</definedName>
    <definedName name="дл10" localSheetId="1">#REF!</definedName>
    <definedName name="дл10">#REF!</definedName>
    <definedName name="дл11" localSheetId="2">#REF!</definedName>
    <definedName name="дл11" localSheetId="1">#REF!</definedName>
    <definedName name="дл11">#REF!</definedName>
    <definedName name="дл12" localSheetId="2">'[4]2114'!#REF!</definedName>
    <definedName name="дл12" localSheetId="1">'[4]2114'!#REF!</definedName>
    <definedName name="дл12">'[4]2114'!#REF!</definedName>
    <definedName name="дл13" localSheetId="2">'[4]2114'!#REF!</definedName>
    <definedName name="дл13" localSheetId="1">'[4]2114'!#REF!</definedName>
    <definedName name="дл13">'[4]2114'!#REF!</definedName>
    <definedName name="дл14" localSheetId="2">'[4]2114'!#REF!</definedName>
    <definedName name="дл14" localSheetId="1">'[4]2114'!#REF!</definedName>
    <definedName name="дл14">'[4]2114'!#REF!</definedName>
    <definedName name="дл15" localSheetId="2">'[4]2114'!#REF!</definedName>
    <definedName name="дл15" localSheetId="1">'[4]2114'!#REF!</definedName>
    <definedName name="дл15">'[4]2114'!#REF!</definedName>
    <definedName name="дл16" localSheetId="2">'[4]2114'!#REF!</definedName>
    <definedName name="дл16" localSheetId="1">'[4]2114'!#REF!</definedName>
    <definedName name="дл16">'[4]2114'!#REF!</definedName>
    <definedName name="дл17" localSheetId="2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2">#REF!</definedName>
    <definedName name="дл25" localSheetId="1">#REF!</definedName>
    <definedName name="дл25">#REF!</definedName>
    <definedName name="дл3" localSheetId="2">#REF!</definedName>
    <definedName name="дл3" localSheetId="1">#REF!</definedName>
    <definedName name="дл3">#REF!</definedName>
    <definedName name="дл4" localSheetId="2">#REF!</definedName>
    <definedName name="дл4" localSheetId="1">#REF!</definedName>
    <definedName name="дл4">#REF!</definedName>
    <definedName name="дл5" localSheetId="2">#REF!</definedName>
    <definedName name="дл5" localSheetId="1">#REF!</definedName>
    <definedName name="дл5">#REF!</definedName>
    <definedName name="дл6" localSheetId="2">#REF!</definedName>
    <definedName name="дл6" localSheetId="1">#REF!</definedName>
    <definedName name="дл6">#REF!</definedName>
    <definedName name="дл7" localSheetId="2">#REF!</definedName>
    <definedName name="дл7" localSheetId="1">#REF!</definedName>
    <definedName name="дл7">#REF!</definedName>
    <definedName name="дл8" localSheetId="2">#REF!</definedName>
    <definedName name="дл8" localSheetId="1">#REF!</definedName>
    <definedName name="дл8">#REF!</definedName>
    <definedName name="дл9" localSheetId="2">#REF!</definedName>
    <definedName name="дл9" localSheetId="1">#REF!</definedName>
    <definedName name="дл9">#REF!</definedName>
    <definedName name="длин3" localSheetId="2">#REF!</definedName>
    <definedName name="длин3" localSheetId="1">#REF!</definedName>
    <definedName name="длин3">#REF!</definedName>
    <definedName name="Длина1">[2]договор!$B$26</definedName>
    <definedName name="длина10" localSheetId="2">#REF!</definedName>
    <definedName name="длина10" localSheetId="1">#REF!</definedName>
    <definedName name="длина10">#REF!</definedName>
    <definedName name="длина12" localSheetId="2">#REF!</definedName>
    <definedName name="длина12" localSheetId="1">#REF!</definedName>
    <definedName name="длина12">#REF!</definedName>
    <definedName name="Длина2">[2]договор!$B$27</definedName>
    <definedName name="длина3" localSheetId="2">#REF!</definedName>
    <definedName name="длина3" localSheetId="1">#REF!</definedName>
    <definedName name="длина3">#REF!</definedName>
    <definedName name="длина3а" localSheetId="2">#REF!</definedName>
    <definedName name="длина3а" localSheetId="1">#REF!</definedName>
    <definedName name="длина3а">#REF!</definedName>
    <definedName name="длина4" localSheetId="2">#REF!</definedName>
    <definedName name="длина4" localSheetId="1">#REF!</definedName>
    <definedName name="длина4">#REF!</definedName>
    <definedName name="длина5" localSheetId="2">#REF!</definedName>
    <definedName name="длина5" localSheetId="1">#REF!</definedName>
    <definedName name="длина5">#REF!</definedName>
    <definedName name="длина6" localSheetId="2">#REF!</definedName>
    <definedName name="длина6" localSheetId="1">#REF!</definedName>
    <definedName name="длина6">#REF!</definedName>
    <definedName name="длина7" localSheetId="2">#REF!</definedName>
    <definedName name="длина7" localSheetId="1">#REF!</definedName>
    <definedName name="длина7">#REF!</definedName>
    <definedName name="длина8" localSheetId="2">#REF!</definedName>
    <definedName name="длина8" localSheetId="1">#REF!</definedName>
    <definedName name="длина8">#REF!</definedName>
    <definedName name="длина9" localSheetId="2">#REF!</definedName>
    <definedName name="длина9" localSheetId="1">#REF!</definedName>
    <definedName name="длина9">#REF!</definedName>
    <definedName name="е" localSheetId="2">#REF!</definedName>
    <definedName name="е" localSheetId="1">#REF!</definedName>
    <definedName name="е">#REF!</definedName>
    <definedName name="ек" localSheetId="2">#REF!</definedName>
    <definedName name="ек" localSheetId="1">#REF!</definedName>
    <definedName name="ек">#REF!</definedName>
    <definedName name="ен" localSheetId="2">#REF!</definedName>
    <definedName name="ен" localSheetId="1">#REF!</definedName>
    <definedName name="ен">#REF!</definedName>
    <definedName name="ж" localSheetId="2">#REF!</definedName>
    <definedName name="ж" localSheetId="1">#REF!</definedName>
    <definedName name="ж">#REF!</definedName>
    <definedName name="жз" localSheetId="2">#REF!</definedName>
    <definedName name="жз" localSheetId="1">#REF!</definedName>
    <definedName name="жз">#REF!</definedName>
    <definedName name="з" localSheetId="2">#REF!</definedName>
    <definedName name="з" localSheetId="1">#REF!</definedName>
    <definedName name="з">#REF!</definedName>
    <definedName name="зх" localSheetId="2">#REF!</definedName>
    <definedName name="зх" localSheetId="1">#REF!</definedName>
    <definedName name="зх">#REF!</definedName>
    <definedName name="и" localSheetId="2">#REF!</definedName>
    <definedName name="и" localSheetId="1">#REF!</definedName>
    <definedName name="и">#REF!</definedName>
    <definedName name="й" localSheetId="2">#REF!</definedName>
    <definedName name="й" localSheetId="1">#REF!</definedName>
    <definedName name="й">#REF!</definedName>
    <definedName name="им" localSheetId="2">#REF!</definedName>
    <definedName name="им" localSheetId="1">#REF!</definedName>
    <definedName name="им">#REF!</definedName>
    <definedName name="йц" localSheetId="2">#REF!</definedName>
    <definedName name="йц" localSheetId="1">#REF!</definedName>
    <definedName name="йц">#REF!</definedName>
    <definedName name="к" localSheetId="2">#REF!</definedName>
    <definedName name="к" localSheetId="1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2">#REF!</definedName>
    <definedName name="к10" localSheetId="1">#REF!</definedName>
    <definedName name="к10">#REF!</definedName>
    <definedName name="к100">'[3]договор (3)'!$B$95</definedName>
    <definedName name="к11" localSheetId="2">#REF!</definedName>
    <definedName name="к11" localSheetId="1">#REF!</definedName>
    <definedName name="к11">#REF!</definedName>
    <definedName name="к12" localSheetId="2">#REF!</definedName>
    <definedName name="к12" localSheetId="1">#REF!</definedName>
    <definedName name="к12">#REF!</definedName>
    <definedName name="к13" localSheetId="2">#REF!</definedName>
    <definedName name="к13" localSheetId="1">#REF!</definedName>
    <definedName name="к13">#REF!</definedName>
    <definedName name="к14" localSheetId="2">#REF!</definedName>
    <definedName name="к14" localSheetId="1">#REF!</definedName>
    <definedName name="к14">#REF!</definedName>
    <definedName name="к15" localSheetId="2">#REF!</definedName>
    <definedName name="к15" localSheetId="1">#REF!</definedName>
    <definedName name="к15">#REF!</definedName>
    <definedName name="к16" localSheetId="2">#REF!</definedName>
    <definedName name="к16" localSheetId="1">#REF!</definedName>
    <definedName name="к16">#REF!</definedName>
    <definedName name="к17" localSheetId="2">#REF!</definedName>
    <definedName name="к17" localSheetId="1">#REF!</definedName>
    <definedName name="к17">#REF!</definedName>
    <definedName name="к18" localSheetId="2">#REF!</definedName>
    <definedName name="к18" localSheetId="1">#REF!</definedName>
    <definedName name="к18">#REF!</definedName>
    <definedName name="к19" localSheetId="2">#REF!</definedName>
    <definedName name="к19" localSheetId="1">#REF!</definedName>
    <definedName name="к19">#REF!</definedName>
    <definedName name="К2">[2]договор!$D$10</definedName>
    <definedName name="к20" localSheetId="2">#REF!</definedName>
    <definedName name="к20" localSheetId="1">#REF!</definedName>
    <definedName name="к20">#REF!</definedName>
    <definedName name="к21" localSheetId="2">#REF!</definedName>
    <definedName name="к21" localSheetId="1">#REF!</definedName>
    <definedName name="к21">#REF!</definedName>
    <definedName name="к22" localSheetId="2">#REF!</definedName>
    <definedName name="к22" localSheetId="1">#REF!</definedName>
    <definedName name="к22">#REF!</definedName>
    <definedName name="к23" localSheetId="2">#REF!</definedName>
    <definedName name="к23" localSheetId="1">#REF!</definedName>
    <definedName name="к23">#REF!</definedName>
    <definedName name="к24" localSheetId="2">#REF!</definedName>
    <definedName name="к24" localSheetId="1">#REF!</definedName>
    <definedName name="к24">#REF!</definedName>
    <definedName name="к25" localSheetId="2">#REF!</definedName>
    <definedName name="к25" localSheetId="1">#REF!</definedName>
    <definedName name="к25">#REF!</definedName>
    <definedName name="к26" localSheetId="2">#REF!</definedName>
    <definedName name="к26" localSheetId="1">#REF!</definedName>
    <definedName name="к26">#REF!</definedName>
    <definedName name="к27" localSheetId="2">#REF!</definedName>
    <definedName name="к27" localSheetId="1">#REF!</definedName>
    <definedName name="к27">#REF!</definedName>
    <definedName name="к28" localSheetId="2">#REF!</definedName>
    <definedName name="к28" localSheetId="1">#REF!</definedName>
    <definedName name="к28">#REF!</definedName>
    <definedName name="к29" localSheetId="2">#REF!</definedName>
    <definedName name="к29" localSheetId="1">#REF!</definedName>
    <definedName name="к29">#REF!</definedName>
    <definedName name="К3">[2]договор!$D$11</definedName>
    <definedName name="к30" localSheetId="2">#REF!</definedName>
    <definedName name="к30" localSheetId="1">#REF!</definedName>
    <definedName name="к30">#REF!</definedName>
    <definedName name="к31" localSheetId="2">#REF!</definedName>
    <definedName name="к31" localSheetId="1">#REF!</definedName>
    <definedName name="к31">#REF!</definedName>
    <definedName name="к32" localSheetId="2">#REF!</definedName>
    <definedName name="к32" localSheetId="1">#REF!</definedName>
    <definedName name="к32">#REF!</definedName>
    <definedName name="к33" localSheetId="2">#REF!</definedName>
    <definedName name="к33" localSheetId="1">#REF!</definedName>
    <definedName name="к33">#REF!</definedName>
    <definedName name="к34" localSheetId="2">#REF!</definedName>
    <definedName name="к34" localSheetId="1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2">#REF!</definedName>
    <definedName name="кк32" localSheetId="1">#REF!</definedName>
    <definedName name="кк32">#REF!</definedName>
    <definedName name="ккк32" localSheetId="2">#REF!</definedName>
    <definedName name="ккк32" localSheetId="1">#REF!</definedName>
    <definedName name="ккк32">#REF!</definedName>
    <definedName name="ко1">[2]договор!$D$67</definedName>
    <definedName name="ко10" localSheetId="2">#REF!</definedName>
    <definedName name="ко10" localSheetId="1">#REF!</definedName>
    <definedName name="ко10">#REF!</definedName>
    <definedName name="ко11" localSheetId="2">#REF!</definedName>
    <definedName name="ко11" localSheetId="1">#REF!</definedName>
    <definedName name="ко11">#REF!</definedName>
    <definedName name="ко12" localSheetId="2">'[4]2114'!#REF!</definedName>
    <definedName name="ко12" localSheetId="1">'[4]2114'!#REF!</definedName>
    <definedName name="ко12">'[4]2114'!#REF!</definedName>
    <definedName name="ко13" localSheetId="2">'[4]2114'!#REF!</definedName>
    <definedName name="ко13" localSheetId="1">'[4]2114'!#REF!</definedName>
    <definedName name="ко13">'[4]2114'!#REF!</definedName>
    <definedName name="ко14" localSheetId="2">'[4]2114'!#REF!</definedName>
    <definedName name="ко14" localSheetId="1">'[4]2114'!#REF!</definedName>
    <definedName name="ко14">'[4]2114'!#REF!</definedName>
    <definedName name="ко15" localSheetId="2">'[4]2114'!#REF!</definedName>
    <definedName name="ко15" localSheetId="1">'[4]2114'!#REF!</definedName>
    <definedName name="ко15">'[4]2114'!#REF!</definedName>
    <definedName name="ко16" localSheetId="2">'[4]2114'!#REF!</definedName>
    <definedName name="ко16" localSheetId="1">'[4]2114'!#REF!</definedName>
    <definedName name="ко16">'[4]2114'!#REF!</definedName>
    <definedName name="ко17" localSheetId="2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2">#REF!</definedName>
    <definedName name="ко3" localSheetId="1">#REF!</definedName>
    <definedName name="ко3">#REF!</definedName>
    <definedName name="ко4" localSheetId="2">#REF!</definedName>
    <definedName name="ко4" localSheetId="1">#REF!</definedName>
    <definedName name="ко4">#REF!</definedName>
    <definedName name="ко5" localSheetId="2">#REF!</definedName>
    <definedName name="ко5" localSheetId="1">#REF!</definedName>
    <definedName name="ко5">#REF!</definedName>
    <definedName name="ко6" localSheetId="2">#REF!</definedName>
    <definedName name="ко6" localSheetId="1">#REF!</definedName>
    <definedName name="ко6">#REF!</definedName>
    <definedName name="ко7" localSheetId="2">#REF!</definedName>
    <definedName name="ко7" localSheetId="1">#REF!</definedName>
    <definedName name="ко7">#REF!</definedName>
    <definedName name="ко8" localSheetId="2">#REF!</definedName>
    <definedName name="ко8" localSheetId="1">#REF!</definedName>
    <definedName name="ко8">#REF!</definedName>
    <definedName name="ко9" localSheetId="2">#REF!</definedName>
    <definedName name="ко9" localSheetId="1">#REF!</definedName>
    <definedName name="ко9">#REF!</definedName>
    <definedName name="КОЛ1" localSheetId="2">#REF!</definedName>
    <definedName name="КОЛ1" localSheetId="1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2">#REF!</definedName>
    <definedName name="количество11" localSheetId="1">#REF!</definedName>
    <definedName name="количество11">#REF!</definedName>
    <definedName name="количество12" localSheetId="2">#REF!</definedName>
    <definedName name="количество12" localSheetId="1">#REF!</definedName>
    <definedName name="количество12">#REF!</definedName>
    <definedName name="количество13" localSheetId="2">#REF!</definedName>
    <definedName name="количество13" localSheetId="1">#REF!</definedName>
    <definedName name="количество13">#REF!</definedName>
    <definedName name="количество14" localSheetId="2">#REF!</definedName>
    <definedName name="количество14" localSheetId="1">#REF!</definedName>
    <definedName name="количество14">#REF!</definedName>
    <definedName name="количество15" localSheetId="2">#REF!</definedName>
    <definedName name="количество15" localSheetId="1">#REF!</definedName>
    <definedName name="количество15">#REF!</definedName>
    <definedName name="количество16" localSheetId="2">#REF!</definedName>
    <definedName name="количество16" localSheetId="1">#REF!</definedName>
    <definedName name="количество16">#REF!</definedName>
    <definedName name="количество17" localSheetId="2">#REF!</definedName>
    <definedName name="количество17" localSheetId="1">#REF!</definedName>
    <definedName name="количество17">#REF!</definedName>
    <definedName name="количество18" localSheetId="2">#REF!</definedName>
    <definedName name="количество18" localSheetId="1">#REF!</definedName>
    <definedName name="количество18">#REF!</definedName>
    <definedName name="количество19" localSheetId="2">#REF!</definedName>
    <definedName name="количество19" localSheetId="1">#REF!</definedName>
    <definedName name="количество19">#REF!</definedName>
    <definedName name="количество2">[2]договор!$B$54</definedName>
    <definedName name="количество20" localSheetId="2">#REF!</definedName>
    <definedName name="количество20" localSheetId="1">#REF!</definedName>
    <definedName name="количество20">#REF!</definedName>
    <definedName name="количество21" localSheetId="2">#REF!</definedName>
    <definedName name="количество21" localSheetId="1">#REF!</definedName>
    <definedName name="количество21">#REF!</definedName>
    <definedName name="количество22" localSheetId="2">#REF!</definedName>
    <definedName name="количество22" localSheetId="1">#REF!</definedName>
    <definedName name="количество22">#REF!</definedName>
    <definedName name="количество23" localSheetId="2">#REF!</definedName>
    <definedName name="количество23" localSheetId="1">#REF!</definedName>
    <definedName name="количество23">#REF!</definedName>
    <definedName name="количество24" localSheetId="2">#REF!</definedName>
    <definedName name="количество24" localSheetId="1">#REF!</definedName>
    <definedName name="количество24">#REF!</definedName>
    <definedName name="количество25" localSheetId="2">#REF!</definedName>
    <definedName name="количество25" localSheetId="1">#REF!</definedName>
    <definedName name="количество25">#REF!</definedName>
    <definedName name="количество26" localSheetId="2">#REF!</definedName>
    <definedName name="количество26" localSheetId="1">#REF!</definedName>
    <definedName name="количество26">#REF!</definedName>
    <definedName name="количество27" localSheetId="2">#REF!</definedName>
    <definedName name="количество27" localSheetId="1">#REF!</definedName>
    <definedName name="количество27">#REF!</definedName>
    <definedName name="количество28" localSheetId="2">#REF!</definedName>
    <definedName name="количество28" localSheetId="1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2">#REF!</definedName>
    <definedName name="количествооооооо4" localSheetId="1">#REF!</definedName>
    <definedName name="количествооооооо4">#REF!</definedName>
    <definedName name="КОЭ1" localSheetId="2">#REF!</definedName>
    <definedName name="КОЭ1" localSheetId="1">#REF!</definedName>
    <definedName name="КОЭ1">#REF!</definedName>
    <definedName name="коэ3" localSheetId="2">#REF!</definedName>
    <definedName name="коэ3" localSheetId="1">#REF!</definedName>
    <definedName name="коэ3">#REF!</definedName>
    <definedName name="коэф.10" localSheetId="2">#REF!</definedName>
    <definedName name="коэф.10" localSheetId="1">#REF!</definedName>
    <definedName name="коэф.10">#REF!</definedName>
    <definedName name="коэф.11" localSheetId="2">#REF!</definedName>
    <definedName name="коэф.11" localSheetId="1">#REF!</definedName>
    <definedName name="коэф.11">#REF!</definedName>
    <definedName name="коэф.2">[2]договор!$D$27</definedName>
    <definedName name="коэф.3" localSheetId="2">#REF!</definedName>
    <definedName name="коэф.3" localSheetId="1">#REF!</definedName>
    <definedName name="коэф.3">#REF!</definedName>
    <definedName name="коэф.4" localSheetId="2">#REF!</definedName>
    <definedName name="коэф.4" localSheetId="1">#REF!</definedName>
    <definedName name="коэф.4">#REF!</definedName>
    <definedName name="коэф.5" localSheetId="2">#REF!</definedName>
    <definedName name="коэф.5" localSheetId="1">#REF!</definedName>
    <definedName name="коэф.5">#REF!</definedName>
    <definedName name="коэф.6" localSheetId="2">#REF!</definedName>
    <definedName name="коэф.6" localSheetId="1">#REF!</definedName>
    <definedName name="коэф.6">#REF!</definedName>
    <definedName name="коэф.7" localSheetId="2">#REF!</definedName>
    <definedName name="коэф.7" localSheetId="1">#REF!</definedName>
    <definedName name="коэф.7">#REF!</definedName>
    <definedName name="коэф.8" localSheetId="2">#REF!</definedName>
    <definedName name="коэф.8" localSheetId="1">#REF!</definedName>
    <definedName name="коэф.8">#REF!</definedName>
    <definedName name="коэф.9" localSheetId="2">#REF!</definedName>
    <definedName name="коэф.9" localSheetId="1">#REF!</definedName>
    <definedName name="коэф.9">#REF!</definedName>
    <definedName name="коэф1">[2]договор!$D$26</definedName>
    <definedName name="коэф2" localSheetId="2">#REF!</definedName>
    <definedName name="коэф2" localSheetId="1">#REF!</definedName>
    <definedName name="коэф2">#REF!</definedName>
    <definedName name="коэф3" localSheetId="2">#REF!</definedName>
    <definedName name="коэф3" localSheetId="1">#REF!</definedName>
    <definedName name="коэф3">#REF!</definedName>
    <definedName name="коэф4" localSheetId="2">#REF!</definedName>
    <definedName name="коэф4" localSheetId="1">#REF!</definedName>
    <definedName name="коэф4">#REF!</definedName>
    <definedName name="коэфф." localSheetId="2">#REF!</definedName>
    <definedName name="коэфф." localSheetId="1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2">#REF!</definedName>
    <definedName name="коэфф.3" localSheetId="1">#REF!</definedName>
    <definedName name="коэфф.3">#REF!</definedName>
    <definedName name="коэфф.4">'[7]январь 2000г.'!$M$6</definedName>
    <definedName name="коэфф25" localSheetId="2">#REF!</definedName>
    <definedName name="коэфф25" localSheetId="1">#REF!</definedName>
    <definedName name="коэфф25">#REF!</definedName>
    <definedName name="коэфф3" localSheetId="2">#REF!</definedName>
    <definedName name="коэфф3" localSheetId="1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2">#REF!</definedName>
    <definedName name="коэффиц11" localSheetId="1">#REF!</definedName>
    <definedName name="коэффиц11">#REF!</definedName>
    <definedName name="коэффиц12" localSheetId="2">#REF!</definedName>
    <definedName name="коэффиц12" localSheetId="1">#REF!</definedName>
    <definedName name="коэффиц12">#REF!</definedName>
    <definedName name="коэффиц13" localSheetId="2">#REF!</definedName>
    <definedName name="коэффиц13" localSheetId="1">#REF!</definedName>
    <definedName name="коэффиц13">#REF!</definedName>
    <definedName name="коэффиц14" localSheetId="2">#REF!</definedName>
    <definedName name="коэффиц14" localSheetId="1">#REF!</definedName>
    <definedName name="коэффиц14">#REF!</definedName>
    <definedName name="коэффиц15" localSheetId="2">#REF!</definedName>
    <definedName name="коэффиц15" localSheetId="1">#REF!</definedName>
    <definedName name="коэффиц15">#REF!</definedName>
    <definedName name="коэффиц16" localSheetId="2">#REF!</definedName>
    <definedName name="коэффиц16" localSheetId="1">#REF!</definedName>
    <definedName name="коэффиц16">#REF!</definedName>
    <definedName name="коэффиц17" localSheetId="2">#REF!</definedName>
    <definedName name="коэффиц17" localSheetId="1">#REF!</definedName>
    <definedName name="коэффиц17">#REF!</definedName>
    <definedName name="коэффиц18" localSheetId="2">#REF!</definedName>
    <definedName name="коэффиц18" localSheetId="1">#REF!</definedName>
    <definedName name="коэффиц18">#REF!</definedName>
    <definedName name="коэффиц19" localSheetId="2">#REF!</definedName>
    <definedName name="коэффиц19" localSheetId="1">#REF!</definedName>
    <definedName name="коэффиц19">#REF!</definedName>
    <definedName name="коэффиц2">[2]договор!$D$54</definedName>
    <definedName name="коэффиц20" localSheetId="2">#REF!</definedName>
    <definedName name="коэффиц20" localSheetId="1">#REF!</definedName>
    <definedName name="коэффиц20">#REF!</definedName>
    <definedName name="коэффиц21" localSheetId="2">#REF!</definedName>
    <definedName name="коэффиц21" localSheetId="1">#REF!</definedName>
    <definedName name="коэффиц21">#REF!</definedName>
    <definedName name="коэффиц22" localSheetId="2">#REF!</definedName>
    <definedName name="коэффиц22" localSheetId="1">#REF!</definedName>
    <definedName name="коэффиц22">#REF!</definedName>
    <definedName name="коэффиц23" localSheetId="2">#REF!</definedName>
    <definedName name="коэффиц23" localSheetId="1">#REF!</definedName>
    <definedName name="коэффиц23">#REF!</definedName>
    <definedName name="коэффиц24" localSheetId="2">#REF!</definedName>
    <definedName name="коэффиц24" localSheetId="1">#REF!</definedName>
    <definedName name="коэффиц24">#REF!</definedName>
    <definedName name="коэффиц25" localSheetId="2">#REF!</definedName>
    <definedName name="коэффиц25" localSheetId="1">#REF!</definedName>
    <definedName name="коэффиц25">#REF!</definedName>
    <definedName name="коэффиц26" localSheetId="2">#REF!</definedName>
    <definedName name="коэффиц26" localSheetId="1">#REF!</definedName>
    <definedName name="коэффиц26">#REF!</definedName>
    <definedName name="коэффиц27" localSheetId="2">#REF!</definedName>
    <definedName name="коэффиц27" localSheetId="1">#REF!</definedName>
    <definedName name="коэффиц27">#REF!</definedName>
    <definedName name="коэффиц28" localSheetId="2">#REF!</definedName>
    <definedName name="коэффиц28" localSheetId="1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2">#REF!</definedName>
    <definedName name="кт" localSheetId="1">#REF!</definedName>
    <definedName name="кт">#REF!</definedName>
    <definedName name="ку" localSheetId="2">#REF!</definedName>
    <definedName name="ку" localSheetId="1">#REF!</definedName>
    <definedName name="ку">#REF!</definedName>
    <definedName name="л" localSheetId="2">#REF!</definedName>
    <definedName name="л" localSheetId="1">#REF!</definedName>
    <definedName name="л">#REF!</definedName>
    <definedName name="лд" localSheetId="2">#REF!</definedName>
    <definedName name="лд" localSheetId="1">#REF!</definedName>
    <definedName name="лд">#REF!</definedName>
    <definedName name="ЛИТР1" localSheetId="2">#REF!</definedName>
    <definedName name="ЛИТР1" localSheetId="1">#REF!</definedName>
    <definedName name="ЛИТР1">#REF!</definedName>
    <definedName name="ло" localSheetId="2">#REF!</definedName>
    <definedName name="ло" localSheetId="1">#REF!</definedName>
    <definedName name="ло">#REF!</definedName>
    <definedName name="м" localSheetId="2">#REF!</definedName>
    <definedName name="м" localSheetId="1">#REF!</definedName>
    <definedName name="м">#REF!</definedName>
    <definedName name="ми" localSheetId="2">#REF!</definedName>
    <definedName name="ми" localSheetId="1">#REF!</definedName>
    <definedName name="ми">#REF!</definedName>
    <definedName name="мипро" localSheetId="2">#REF!</definedName>
    <definedName name="мипро" localSheetId="1">#REF!</definedName>
    <definedName name="мипро">#REF!</definedName>
    <definedName name="мит" localSheetId="2">#REF!</definedName>
    <definedName name="мит" localSheetId="1">#REF!</definedName>
    <definedName name="мит">#REF!</definedName>
    <definedName name="н" localSheetId="2">#REF!</definedName>
    <definedName name="н" localSheetId="1">#REF!</definedName>
    <definedName name="н">#REF!</definedName>
    <definedName name="наг.10" localSheetId="2">#REF!</definedName>
    <definedName name="наг.10" localSheetId="1">#REF!</definedName>
    <definedName name="наг.10">#REF!</definedName>
    <definedName name="наг.11" localSheetId="2">#REF!</definedName>
    <definedName name="наг.11" localSheetId="1">#REF!</definedName>
    <definedName name="наг.11">#REF!</definedName>
    <definedName name="наг.3" localSheetId="2">#REF!</definedName>
    <definedName name="наг.3" localSheetId="1">#REF!</definedName>
    <definedName name="наг.3">#REF!</definedName>
    <definedName name="наг.4" localSheetId="2">#REF!</definedName>
    <definedName name="наг.4" localSheetId="1">#REF!</definedName>
    <definedName name="наг.4">#REF!</definedName>
    <definedName name="наг.5" localSheetId="2">#REF!</definedName>
    <definedName name="наг.5" localSheetId="1">#REF!</definedName>
    <definedName name="наг.5">#REF!</definedName>
    <definedName name="наг.6" localSheetId="2">#REF!</definedName>
    <definedName name="наг.6" localSheetId="1">#REF!</definedName>
    <definedName name="наг.6">#REF!</definedName>
    <definedName name="наг.7" localSheetId="2">#REF!</definedName>
    <definedName name="наг.7" localSheetId="1">#REF!</definedName>
    <definedName name="наг.7">#REF!</definedName>
    <definedName name="наг.8" localSheetId="2">#REF!</definedName>
    <definedName name="наг.8" localSheetId="1">#REF!</definedName>
    <definedName name="наг.8">#REF!</definedName>
    <definedName name="наг.9" localSheetId="2">#REF!</definedName>
    <definedName name="наг.9" localSheetId="1">#REF!</definedName>
    <definedName name="наг.9">#REF!</definedName>
    <definedName name="наг1" localSheetId="2">#REF!</definedName>
    <definedName name="наг1" localSheetId="1">#REF!</definedName>
    <definedName name="наг1">#REF!</definedName>
    <definedName name="наг2" localSheetId="2">#REF!</definedName>
    <definedName name="наг2" localSheetId="1">#REF!</definedName>
    <definedName name="наг2">#REF!</definedName>
    <definedName name="наг3" localSheetId="2">#REF!</definedName>
    <definedName name="наг3" localSheetId="1">#REF!</definedName>
    <definedName name="наг3">#REF!</definedName>
    <definedName name="наг4" localSheetId="2">#REF!</definedName>
    <definedName name="наг4" localSheetId="1">#REF!</definedName>
    <definedName name="наг4">#REF!</definedName>
    <definedName name="наг5" localSheetId="2">#REF!</definedName>
    <definedName name="наг5" localSheetId="1">#REF!</definedName>
    <definedName name="наг5">#REF!</definedName>
    <definedName name="наг6" localSheetId="2">#REF!</definedName>
    <definedName name="наг6" localSheetId="1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2">#REF!</definedName>
    <definedName name="нагрузка11" localSheetId="1">#REF!</definedName>
    <definedName name="нагрузка11">#REF!</definedName>
    <definedName name="нагрузка12" localSheetId="2">#REF!</definedName>
    <definedName name="нагрузка12" localSheetId="1">#REF!</definedName>
    <definedName name="нагрузка12">#REF!</definedName>
    <definedName name="нагрузка13" localSheetId="2">#REF!</definedName>
    <definedName name="нагрузка13" localSheetId="1">#REF!</definedName>
    <definedName name="нагрузка13">#REF!</definedName>
    <definedName name="нагрузка14" localSheetId="2">#REF!</definedName>
    <definedName name="нагрузка14" localSheetId="1">#REF!</definedName>
    <definedName name="нагрузка14">#REF!</definedName>
    <definedName name="нагрузка15" localSheetId="2">#REF!</definedName>
    <definedName name="нагрузка15" localSheetId="1">#REF!</definedName>
    <definedName name="нагрузка15">#REF!</definedName>
    <definedName name="нагрузка16" localSheetId="2">#REF!</definedName>
    <definedName name="нагрузка16" localSheetId="1">#REF!</definedName>
    <definedName name="нагрузка16">#REF!</definedName>
    <definedName name="нагрузка17" localSheetId="2">#REF!</definedName>
    <definedName name="нагрузка17" localSheetId="1">#REF!</definedName>
    <definedName name="нагрузка17">#REF!</definedName>
    <definedName name="нагрузка18" localSheetId="2">#REF!</definedName>
    <definedName name="нагрузка18" localSheetId="1">#REF!</definedName>
    <definedName name="нагрузка18">#REF!</definedName>
    <definedName name="нагрузка19" localSheetId="2">#REF!</definedName>
    <definedName name="нагрузка19" localSheetId="1">#REF!</definedName>
    <definedName name="нагрузка19">#REF!</definedName>
    <definedName name="НАГРУЗКА2">[2]договор!$F$54</definedName>
    <definedName name="нагрузка20" localSheetId="2">#REF!</definedName>
    <definedName name="нагрузка20" localSheetId="1">#REF!</definedName>
    <definedName name="нагрузка20">#REF!</definedName>
    <definedName name="нагрузка21" localSheetId="2">#REF!</definedName>
    <definedName name="нагрузка21" localSheetId="1">#REF!</definedName>
    <definedName name="нагрузка21">#REF!</definedName>
    <definedName name="нагрузка22" localSheetId="2">#REF!</definedName>
    <definedName name="нагрузка22" localSheetId="1">#REF!</definedName>
    <definedName name="нагрузка22">#REF!</definedName>
    <definedName name="нагрузка23" localSheetId="2">#REF!</definedName>
    <definedName name="нагрузка23" localSheetId="1">#REF!</definedName>
    <definedName name="нагрузка23">#REF!</definedName>
    <definedName name="нагрузка24" localSheetId="2">#REF!</definedName>
    <definedName name="нагрузка24" localSheetId="1">#REF!</definedName>
    <definedName name="нагрузка24">#REF!</definedName>
    <definedName name="нагрузка25" localSheetId="2">#REF!</definedName>
    <definedName name="нагрузка25" localSheetId="1">#REF!</definedName>
    <definedName name="нагрузка25">#REF!</definedName>
    <definedName name="нагрузка26" localSheetId="2">#REF!</definedName>
    <definedName name="нагрузка26" localSheetId="1">#REF!</definedName>
    <definedName name="нагрузка26">#REF!</definedName>
    <definedName name="нагрузка27" localSheetId="2">#REF!</definedName>
    <definedName name="нагрузка27" localSheetId="1">#REF!</definedName>
    <definedName name="нагрузка27">#REF!</definedName>
    <definedName name="нагрузка28" localSheetId="2">#REF!</definedName>
    <definedName name="нагрузка28" localSheetId="1">#REF!</definedName>
    <definedName name="нагрузка28">#REF!</definedName>
    <definedName name="нагрузка29">'[8]РЭУ-7'!$F$107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2">#REF!</definedName>
    <definedName name="нг" localSheetId="1">#REF!</definedName>
    <definedName name="нг">#REF!</definedName>
    <definedName name="не" localSheetId="2">#REF!</definedName>
    <definedName name="не" localSheetId="1">#REF!</definedName>
    <definedName name="не">#REF!</definedName>
    <definedName name="НО1">[2]договор!$E$67</definedName>
    <definedName name="но10" localSheetId="2">#REF!</definedName>
    <definedName name="но10" localSheetId="1">#REF!</definedName>
    <definedName name="но10">#REF!</definedName>
    <definedName name="но11" localSheetId="2">#REF!</definedName>
    <definedName name="но11" localSheetId="1">#REF!</definedName>
    <definedName name="но11">#REF!</definedName>
    <definedName name="но12" localSheetId="2">'[4]2114'!#REF!</definedName>
    <definedName name="но12" localSheetId="1">'[4]2114'!#REF!</definedName>
    <definedName name="но12">'[4]2114'!#REF!</definedName>
    <definedName name="но13" localSheetId="2">'[4]2114'!#REF!</definedName>
    <definedName name="но13" localSheetId="1">'[4]2114'!#REF!</definedName>
    <definedName name="но13">'[4]2114'!#REF!</definedName>
    <definedName name="но14" localSheetId="2">'[4]2114'!#REF!</definedName>
    <definedName name="но14" localSheetId="1">'[4]2114'!#REF!</definedName>
    <definedName name="но14">'[4]2114'!#REF!</definedName>
    <definedName name="но15" localSheetId="2">'[4]2114'!#REF!</definedName>
    <definedName name="но15" localSheetId="1">'[4]2114'!#REF!</definedName>
    <definedName name="но15">'[4]2114'!#REF!</definedName>
    <definedName name="но16" localSheetId="2">'[4]2114'!#REF!</definedName>
    <definedName name="но16" localSheetId="1">'[4]2114'!#REF!</definedName>
    <definedName name="но16">'[4]2114'!#REF!</definedName>
    <definedName name="но17" localSheetId="2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2">#REF!</definedName>
    <definedName name="но3" localSheetId="1">#REF!</definedName>
    <definedName name="но3">#REF!</definedName>
    <definedName name="но4" localSheetId="2">#REF!</definedName>
    <definedName name="но4" localSheetId="1">#REF!</definedName>
    <definedName name="но4">#REF!</definedName>
    <definedName name="но5" localSheetId="2">#REF!</definedName>
    <definedName name="но5" localSheetId="1">#REF!</definedName>
    <definedName name="но5">#REF!</definedName>
    <definedName name="но6" localSheetId="2">#REF!</definedName>
    <definedName name="но6" localSheetId="1">#REF!</definedName>
    <definedName name="но6">#REF!</definedName>
    <definedName name="но7" localSheetId="2">#REF!</definedName>
    <definedName name="но7" localSheetId="1">#REF!</definedName>
    <definedName name="но7">#REF!</definedName>
    <definedName name="но8" localSheetId="2">#REF!</definedName>
    <definedName name="но8" localSheetId="1">#REF!</definedName>
    <definedName name="но8">#REF!</definedName>
    <definedName name="но9" localSheetId="2">#REF!</definedName>
    <definedName name="но9" localSheetId="1">#REF!</definedName>
    <definedName name="но9">#REF!</definedName>
    <definedName name="нор1">[2]договор!$C$53</definedName>
    <definedName name="нор10">[2]договор!$C$62</definedName>
    <definedName name="нор11" localSheetId="2">#REF!</definedName>
    <definedName name="нор11" localSheetId="1">#REF!</definedName>
    <definedName name="нор11">#REF!</definedName>
    <definedName name="нор12" localSheetId="2">#REF!</definedName>
    <definedName name="нор12" localSheetId="1">#REF!</definedName>
    <definedName name="нор12">#REF!</definedName>
    <definedName name="нор13" localSheetId="2">#REF!</definedName>
    <definedName name="нор13" localSheetId="1">#REF!</definedName>
    <definedName name="нор13">#REF!</definedName>
    <definedName name="нор14" localSheetId="2">#REF!</definedName>
    <definedName name="нор14" localSheetId="1">#REF!</definedName>
    <definedName name="нор14">#REF!</definedName>
    <definedName name="нор15" localSheetId="2">#REF!</definedName>
    <definedName name="нор15" localSheetId="1">#REF!</definedName>
    <definedName name="нор15">#REF!</definedName>
    <definedName name="нор16" localSheetId="2">#REF!</definedName>
    <definedName name="нор16" localSheetId="1">#REF!</definedName>
    <definedName name="нор16">#REF!</definedName>
    <definedName name="нор17" localSheetId="2">#REF!</definedName>
    <definedName name="нор17" localSheetId="1">#REF!</definedName>
    <definedName name="нор17">#REF!</definedName>
    <definedName name="нор18" localSheetId="2">#REF!</definedName>
    <definedName name="нор18" localSheetId="1">#REF!</definedName>
    <definedName name="нор18">#REF!</definedName>
    <definedName name="нор19" localSheetId="2">#REF!</definedName>
    <definedName name="нор19" localSheetId="1">#REF!</definedName>
    <definedName name="нор19">#REF!</definedName>
    <definedName name="нор2">[2]договор!$C$54</definedName>
    <definedName name="нор20" localSheetId="2">#REF!</definedName>
    <definedName name="нор20" localSheetId="1">#REF!</definedName>
    <definedName name="нор20">#REF!</definedName>
    <definedName name="нор21" localSheetId="2">#REF!</definedName>
    <definedName name="нор21" localSheetId="1">#REF!</definedName>
    <definedName name="нор21">#REF!</definedName>
    <definedName name="нор22" localSheetId="2">#REF!</definedName>
    <definedName name="нор22" localSheetId="1">#REF!</definedName>
    <definedName name="нор22">#REF!</definedName>
    <definedName name="нор23" localSheetId="2">#REF!</definedName>
    <definedName name="нор23" localSheetId="1">#REF!</definedName>
    <definedName name="нор23">#REF!</definedName>
    <definedName name="нор24" localSheetId="2">#REF!</definedName>
    <definedName name="нор24" localSheetId="1">#REF!</definedName>
    <definedName name="нор24">#REF!</definedName>
    <definedName name="нор25" localSheetId="2">#REF!</definedName>
    <definedName name="нор25" localSheetId="1">#REF!</definedName>
    <definedName name="нор25">#REF!</definedName>
    <definedName name="нор26" localSheetId="2">#REF!</definedName>
    <definedName name="нор26" localSheetId="1">#REF!</definedName>
    <definedName name="нор26">#REF!</definedName>
    <definedName name="нор27" localSheetId="2">#REF!</definedName>
    <definedName name="нор27" localSheetId="1">#REF!</definedName>
    <definedName name="нор27">#REF!</definedName>
    <definedName name="нор28" localSheetId="2">#REF!</definedName>
    <definedName name="нор28" localSheetId="1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2">#REF!</definedName>
    <definedName name="НОРМА1" localSheetId="1">#REF!</definedName>
    <definedName name="НОРМА1">#REF!</definedName>
    <definedName name="нормы">[2]договор!$E$26</definedName>
    <definedName name="нормы10" localSheetId="2">#REF!</definedName>
    <definedName name="нормы10" localSheetId="1">#REF!</definedName>
    <definedName name="нормы10">#REF!</definedName>
    <definedName name="нормы11" localSheetId="2">#REF!</definedName>
    <definedName name="нормы11" localSheetId="1">#REF!</definedName>
    <definedName name="нормы11">#REF!</definedName>
    <definedName name="нормы2">[2]договор!$E$27</definedName>
    <definedName name="нормы3" localSheetId="2">#REF!</definedName>
    <definedName name="нормы3" localSheetId="1">#REF!</definedName>
    <definedName name="нормы3">#REF!</definedName>
    <definedName name="нормы3а" localSheetId="2">#REF!</definedName>
    <definedName name="нормы3а" localSheetId="1">#REF!</definedName>
    <definedName name="нормы3а">#REF!</definedName>
    <definedName name="нормы4" localSheetId="2">#REF!</definedName>
    <definedName name="нормы4" localSheetId="1">#REF!</definedName>
    <definedName name="нормы4">#REF!</definedName>
    <definedName name="нормы5" localSheetId="2">#REF!</definedName>
    <definedName name="нормы5" localSheetId="1">#REF!</definedName>
    <definedName name="нормы5">#REF!</definedName>
    <definedName name="нормы6" localSheetId="2">#REF!</definedName>
    <definedName name="нормы6" localSheetId="1">#REF!</definedName>
    <definedName name="нормы6">#REF!</definedName>
    <definedName name="нормы7" localSheetId="2">#REF!</definedName>
    <definedName name="нормы7" localSheetId="1">#REF!</definedName>
    <definedName name="нормы7">#REF!</definedName>
    <definedName name="нормы8" localSheetId="2">#REF!</definedName>
    <definedName name="нормы8" localSheetId="1">#REF!</definedName>
    <definedName name="нормы8">#REF!</definedName>
    <definedName name="нормы9" localSheetId="2">#REF!</definedName>
    <definedName name="нормы9" localSheetId="1">#REF!</definedName>
    <definedName name="нормы9">#REF!</definedName>
    <definedName name="нот3">[2]договор!$C$55</definedName>
    <definedName name="о" localSheetId="2">#REF!</definedName>
    <definedName name="о" localSheetId="1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3">'2,77'!$A$1:$T$18</definedName>
    <definedName name="Объем1">[2]договор!$B$9</definedName>
    <definedName name="Объём1" localSheetId="2">#REF!</definedName>
    <definedName name="Объём1" localSheetId="1">#REF!</definedName>
    <definedName name="Объём1">#REF!</definedName>
    <definedName name="Объем10" localSheetId="2">#REF!</definedName>
    <definedName name="Объем10" localSheetId="1">#REF!</definedName>
    <definedName name="Объем10">#REF!</definedName>
    <definedName name="объем11" localSheetId="2">#REF!</definedName>
    <definedName name="объем11" localSheetId="1">#REF!</definedName>
    <definedName name="объем11">#REF!</definedName>
    <definedName name="объем12" localSheetId="2">#REF!</definedName>
    <definedName name="объем12" localSheetId="1">#REF!</definedName>
    <definedName name="объем12">#REF!</definedName>
    <definedName name="объем13" localSheetId="2">#REF!</definedName>
    <definedName name="объем13" localSheetId="1">#REF!</definedName>
    <definedName name="объем13">#REF!</definedName>
    <definedName name="объем14" localSheetId="2">#REF!</definedName>
    <definedName name="объем14" localSheetId="1">#REF!</definedName>
    <definedName name="объем14">#REF!</definedName>
    <definedName name="объем15" localSheetId="2">#REF!</definedName>
    <definedName name="объем15" localSheetId="1">#REF!</definedName>
    <definedName name="объем15">#REF!</definedName>
    <definedName name="объем16" localSheetId="2">#REF!</definedName>
    <definedName name="объем16" localSheetId="1">#REF!</definedName>
    <definedName name="объем16">#REF!</definedName>
    <definedName name="объем17" localSheetId="2">#REF!</definedName>
    <definedName name="объем17" localSheetId="1">#REF!</definedName>
    <definedName name="объем17">#REF!</definedName>
    <definedName name="объем18" localSheetId="2">#REF!</definedName>
    <definedName name="объем18" localSheetId="1">#REF!</definedName>
    <definedName name="объем18">#REF!</definedName>
    <definedName name="объем19" localSheetId="2">#REF!</definedName>
    <definedName name="объем19" localSheetId="1">#REF!</definedName>
    <definedName name="объем19">#REF!</definedName>
    <definedName name="объем20" localSheetId="2">#REF!</definedName>
    <definedName name="объем20" localSheetId="1">#REF!</definedName>
    <definedName name="объем20">#REF!</definedName>
    <definedName name="объем21" localSheetId="2">#REF!</definedName>
    <definedName name="объем21" localSheetId="1">#REF!</definedName>
    <definedName name="объем21">#REF!</definedName>
    <definedName name="объем22" localSheetId="2">#REF!</definedName>
    <definedName name="объем22" localSheetId="1">#REF!</definedName>
    <definedName name="объем22">#REF!</definedName>
    <definedName name="объем23" localSheetId="2">#REF!</definedName>
    <definedName name="объем23" localSheetId="1">#REF!</definedName>
    <definedName name="объем23">#REF!</definedName>
    <definedName name="объем24" localSheetId="2">#REF!</definedName>
    <definedName name="объем24" localSheetId="1">#REF!</definedName>
    <definedName name="объем24">#REF!</definedName>
    <definedName name="объем25" localSheetId="2">#REF!</definedName>
    <definedName name="объем25" localSheetId="1">#REF!</definedName>
    <definedName name="объем25">#REF!</definedName>
    <definedName name="объем26" localSheetId="2">#REF!</definedName>
    <definedName name="объем26" localSheetId="1">#REF!</definedName>
    <definedName name="объем26">#REF!</definedName>
    <definedName name="объем27" localSheetId="2">#REF!</definedName>
    <definedName name="объем27" localSheetId="1">#REF!</definedName>
    <definedName name="объем27">#REF!</definedName>
    <definedName name="объем28" localSheetId="2">#REF!</definedName>
    <definedName name="объем28" localSheetId="1">#REF!</definedName>
    <definedName name="объем28">#REF!</definedName>
    <definedName name="объем29" localSheetId="2">#REF!</definedName>
    <definedName name="объем29" localSheetId="1">#REF!</definedName>
    <definedName name="объем29">#REF!</definedName>
    <definedName name="Объем3">[2]договор!$B$11</definedName>
    <definedName name="объем30" localSheetId="2">#REF!</definedName>
    <definedName name="объем30" localSheetId="1">#REF!</definedName>
    <definedName name="объем30">#REF!</definedName>
    <definedName name="объем31" localSheetId="2">#REF!</definedName>
    <definedName name="объем31" localSheetId="1">#REF!</definedName>
    <definedName name="объем31">#REF!</definedName>
    <definedName name="объем32" localSheetId="2">#REF!</definedName>
    <definedName name="объем32" localSheetId="1">#REF!</definedName>
    <definedName name="объем32">#REF!</definedName>
    <definedName name="объем33" localSheetId="2">#REF!</definedName>
    <definedName name="объем33" localSheetId="1">#REF!</definedName>
    <definedName name="объем33">#REF!</definedName>
    <definedName name="объем34" localSheetId="2">#REF!</definedName>
    <definedName name="объем34" localSheetId="1">#REF!</definedName>
    <definedName name="объем34">#REF!</definedName>
    <definedName name="Объем4">[2]договор!$B$12</definedName>
    <definedName name="Объём9" localSheetId="2">'[9]120пр.5803'!#REF!</definedName>
    <definedName name="Объём9" localSheetId="1">'[9]120пр.5803'!#REF!</definedName>
    <definedName name="Объём9">'[9]120пр.5803'!#REF!</definedName>
    <definedName name="обьем1" localSheetId="2">#REF!</definedName>
    <definedName name="обьем1" localSheetId="1">#REF!</definedName>
    <definedName name="обьем1">#REF!</definedName>
    <definedName name="ол" localSheetId="2">#REF!</definedName>
    <definedName name="ол" localSheetId="1">#REF!</definedName>
    <definedName name="ол">#REF!</definedName>
    <definedName name="оля" localSheetId="2">#REF!</definedName>
    <definedName name="оля" localSheetId="1">#REF!</definedName>
    <definedName name="оля">#REF!</definedName>
    <definedName name="ор" localSheetId="2">#REF!</definedName>
    <definedName name="ор" localSheetId="1">#REF!</definedName>
    <definedName name="ор">#REF!</definedName>
    <definedName name="от29">'[10]договор (3)'!$E$37</definedName>
    <definedName name="отопит.12">'[11]РЭУ 7население'!$E$22</definedName>
    <definedName name="Отопит1">[2]договор!$E$9</definedName>
    <definedName name="отопит10" localSheetId="2">#REF!</definedName>
    <definedName name="отопит10" localSheetId="1">#REF!</definedName>
    <definedName name="отопит10">#REF!</definedName>
    <definedName name="отопит11" localSheetId="2">#REF!</definedName>
    <definedName name="отопит11" localSheetId="1">#REF!</definedName>
    <definedName name="отопит11">#REF!</definedName>
    <definedName name="отопит12" localSheetId="2">#REF!</definedName>
    <definedName name="отопит12" localSheetId="1">#REF!</definedName>
    <definedName name="отопит12">#REF!</definedName>
    <definedName name="отопит13" localSheetId="2">#REF!</definedName>
    <definedName name="отопит13" localSheetId="1">#REF!</definedName>
    <definedName name="отопит13">#REF!</definedName>
    <definedName name="отопит14" localSheetId="2">#REF!</definedName>
    <definedName name="отопит14" localSheetId="1">#REF!</definedName>
    <definedName name="отопит14">#REF!</definedName>
    <definedName name="отопит15" localSheetId="2">#REF!</definedName>
    <definedName name="отопит15" localSheetId="1">#REF!</definedName>
    <definedName name="отопит15">#REF!</definedName>
    <definedName name="отопит16" localSheetId="2">#REF!</definedName>
    <definedName name="отопит16" localSheetId="1">#REF!</definedName>
    <definedName name="отопит16">#REF!</definedName>
    <definedName name="отопит17" localSheetId="2">#REF!</definedName>
    <definedName name="отопит17" localSheetId="1">#REF!</definedName>
    <definedName name="отопит17">#REF!</definedName>
    <definedName name="отопит18" localSheetId="2">#REF!</definedName>
    <definedName name="отопит18" localSheetId="1">#REF!</definedName>
    <definedName name="отопит18">#REF!</definedName>
    <definedName name="отопит19" localSheetId="2">#REF!</definedName>
    <definedName name="отопит19" localSheetId="1">#REF!</definedName>
    <definedName name="отопит19">#REF!</definedName>
    <definedName name="Отопит2">[2]договор!$E$10</definedName>
    <definedName name="отопит20" localSheetId="2">#REF!</definedName>
    <definedName name="отопит20" localSheetId="1">#REF!</definedName>
    <definedName name="отопит20">#REF!</definedName>
    <definedName name="отопит21" localSheetId="2">#REF!</definedName>
    <definedName name="отопит21" localSheetId="1">#REF!</definedName>
    <definedName name="отопит21">#REF!</definedName>
    <definedName name="отопит22" localSheetId="2">#REF!</definedName>
    <definedName name="отопит22" localSheetId="1">#REF!</definedName>
    <definedName name="отопит22">#REF!</definedName>
    <definedName name="отопит23" localSheetId="2">#REF!</definedName>
    <definedName name="отопит23" localSheetId="1">#REF!</definedName>
    <definedName name="отопит23">#REF!</definedName>
    <definedName name="отопит24" localSheetId="2">#REF!</definedName>
    <definedName name="отопит24" localSheetId="1">#REF!</definedName>
    <definedName name="отопит24">#REF!</definedName>
    <definedName name="отопит25" localSheetId="2">#REF!</definedName>
    <definedName name="отопит25" localSheetId="1">#REF!</definedName>
    <definedName name="отопит25">#REF!</definedName>
    <definedName name="отопит26" localSheetId="2">#REF!</definedName>
    <definedName name="отопит26" localSheetId="1">#REF!</definedName>
    <definedName name="отопит26">#REF!</definedName>
    <definedName name="отопит27" localSheetId="2">#REF!</definedName>
    <definedName name="отопит27" localSheetId="1">#REF!</definedName>
    <definedName name="отопит27">#REF!</definedName>
    <definedName name="отопит28" localSheetId="2">#REF!</definedName>
    <definedName name="отопит28" localSheetId="1">#REF!</definedName>
    <definedName name="отопит28">#REF!</definedName>
    <definedName name="отопит29" localSheetId="2">#REF!</definedName>
    <definedName name="отопит29" localSheetId="1">#REF!</definedName>
    <definedName name="отопит29">#REF!</definedName>
    <definedName name="Отопит3">[2]договор!$E$11</definedName>
    <definedName name="отопит30" localSheetId="2">#REF!</definedName>
    <definedName name="отопит30" localSheetId="1">#REF!</definedName>
    <definedName name="отопит30">#REF!</definedName>
    <definedName name="отопит31" localSheetId="2">#REF!</definedName>
    <definedName name="отопит31" localSheetId="1">#REF!</definedName>
    <definedName name="отопит31">#REF!</definedName>
    <definedName name="отопит32" localSheetId="2">#REF!</definedName>
    <definedName name="отопит32" localSheetId="1">#REF!</definedName>
    <definedName name="отопит32">#REF!</definedName>
    <definedName name="отопит33" localSheetId="2">#REF!</definedName>
    <definedName name="отопит33" localSheetId="1">#REF!</definedName>
    <definedName name="отопит33">#REF!</definedName>
    <definedName name="отопит34" localSheetId="2">#REF!</definedName>
    <definedName name="отопит34" localSheetId="1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2">#REF!</definedName>
    <definedName name="отопителная" localSheetId="1">#REF!</definedName>
    <definedName name="отопителная">#REF!</definedName>
    <definedName name="отопительная29" localSheetId="2">#REF!</definedName>
    <definedName name="отопительная29" localSheetId="1">#REF!</definedName>
    <definedName name="отопительная29">#REF!</definedName>
    <definedName name="Оъем2">[2]договор!$B$10</definedName>
    <definedName name="п" localSheetId="2">#REF!</definedName>
    <definedName name="п" localSheetId="1">#REF!</definedName>
    <definedName name="п">#REF!</definedName>
    <definedName name="па" localSheetId="2">#REF!</definedName>
    <definedName name="па" localSheetId="1">#REF!</definedName>
    <definedName name="па">#REF!</definedName>
    <definedName name="пав" localSheetId="2">#REF!</definedName>
    <definedName name="пав" localSheetId="1">#REF!</definedName>
    <definedName name="пав">#REF!</definedName>
    <definedName name="пл" localSheetId="2">#REF!</definedName>
    <definedName name="пл" localSheetId="1">#REF!</definedName>
    <definedName name="пл">#REF!</definedName>
    <definedName name="площадь" localSheetId="2">#REF!</definedName>
    <definedName name="площадь" localSheetId="1">#REF!</definedName>
    <definedName name="площадь">#REF!</definedName>
    <definedName name="ппплопло" localSheetId="2">#REF!</definedName>
    <definedName name="ппплопло" localSheetId="1">#REF!</definedName>
    <definedName name="ппплопло">#REF!</definedName>
    <definedName name="пр" localSheetId="2">#REF!</definedName>
    <definedName name="пр" localSheetId="1">#REF!</definedName>
    <definedName name="пр">#REF!</definedName>
    <definedName name="про" localSheetId="2">#REF!</definedName>
    <definedName name="про" localSheetId="1">#REF!</definedName>
    <definedName name="про">#REF!</definedName>
    <definedName name="р" localSheetId="2">#REF!</definedName>
    <definedName name="р" localSheetId="1">#REF!</definedName>
    <definedName name="р">#REF!</definedName>
    <definedName name="рп" localSheetId="2">#REF!</definedName>
    <definedName name="рп" localSheetId="1">#REF!</definedName>
    <definedName name="рп">#REF!</definedName>
    <definedName name="с" localSheetId="2">#REF!</definedName>
    <definedName name="с" localSheetId="1">#REF!</definedName>
    <definedName name="с">#REF!</definedName>
    <definedName name="см" localSheetId="2">#REF!</definedName>
    <definedName name="см" localSheetId="1">#REF!</definedName>
    <definedName name="см">#REF!</definedName>
    <definedName name="суббота" localSheetId="2">#REF!</definedName>
    <definedName name="суббота" localSheetId="1">#REF!</definedName>
    <definedName name="суббота">#REF!</definedName>
    <definedName name="сч" localSheetId="2">#REF!</definedName>
    <definedName name="сч" localSheetId="1">#REF!</definedName>
    <definedName name="сч">#REF!</definedName>
    <definedName name="т" localSheetId="2">#REF!</definedName>
    <definedName name="т" localSheetId="1">#REF!</definedName>
    <definedName name="т">#REF!</definedName>
    <definedName name="т1">[2]договор!$E$53</definedName>
    <definedName name="т10">[2]договор!$E$62</definedName>
    <definedName name="т11" localSheetId="2">#REF!</definedName>
    <definedName name="т11" localSheetId="1">#REF!</definedName>
    <definedName name="т11">#REF!</definedName>
    <definedName name="т12" localSheetId="2">#REF!</definedName>
    <definedName name="т12" localSheetId="1">#REF!</definedName>
    <definedName name="т12">#REF!</definedName>
    <definedName name="т13" localSheetId="2">#REF!</definedName>
    <definedName name="т13" localSheetId="1">#REF!</definedName>
    <definedName name="т13">#REF!</definedName>
    <definedName name="т14" localSheetId="2">#REF!</definedName>
    <definedName name="т14" localSheetId="1">#REF!</definedName>
    <definedName name="т14">#REF!</definedName>
    <definedName name="т15" localSheetId="2">#REF!</definedName>
    <definedName name="т15" localSheetId="1">#REF!</definedName>
    <definedName name="т15">#REF!</definedName>
    <definedName name="т16" localSheetId="2">#REF!</definedName>
    <definedName name="т16" localSheetId="1">#REF!</definedName>
    <definedName name="т16">#REF!</definedName>
    <definedName name="т17" localSheetId="2">#REF!</definedName>
    <definedName name="т17" localSheetId="1">#REF!</definedName>
    <definedName name="т17">#REF!</definedName>
    <definedName name="т18" localSheetId="2">#REF!</definedName>
    <definedName name="т18" localSheetId="1">#REF!</definedName>
    <definedName name="т18">#REF!</definedName>
    <definedName name="т19" localSheetId="2">#REF!</definedName>
    <definedName name="т19" localSheetId="1">#REF!</definedName>
    <definedName name="т19">#REF!</definedName>
    <definedName name="т2">[2]договор!$E$54</definedName>
    <definedName name="т20" localSheetId="2">#REF!</definedName>
    <definedName name="т20" localSheetId="1">#REF!</definedName>
    <definedName name="т20">#REF!</definedName>
    <definedName name="т21" localSheetId="2">#REF!</definedName>
    <definedName name="т21" localSheetId="1">#REF!</definedName>
    <definedName name="т21">#REF!</definedName>
    <definedName name="т22" localSheetId="2">#REF!</definedName>
    <definedName name="т22" localSheetId="1">#REF!</definedName>
    <definedName name="т22">#REF!</definedName>
    <definedName name="т23" localSheetId="2">#REF!</definedName>
    <definedName name="т23" localSheetId="1">#REF!</definedName>
    <definedName name="т23">#REF!</definedName>
    <definedName name="т24" localSheetId="2">#REF!</definedName>
    <definedName name="т24" localSheetId="1">#REF!</definedName>
    <definedName name="т24">#REF!</definedName>
    <definedName name="т25" localSheetId="2">#REF!</definedName>
    <definedName name="т25" localSheetId="1">#REF!</definedName>
    <definedName name="т25">#REF!</definedName>
    <definedName name="т26" localSheetId="2">#REF!</definedName>
    <definedName name="т26" localSheetId="1">#REF!</definedName>
    <definedName name="т26">#REF!</definedName>
    <definedName name="т27" localSheetId="2">#REF!</definedName>
    <definedName name="т27" localSheetId="1">#REF!</definedName>
    <definedName name="т27">#REF!</definedName>
    <definedName name="т28" localSheetId="2">#REF!</definedName>
    <definedName name="т28" localSheetId="1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'[12]соглашение о дополн.'!$S$90</definedName>
    <definedName name="тар.">'[13]соглашен.о изм с водораз'!$S$109</definedName>
    <definedName name="тар2" localSheetId="2">#REF!</definedName>
    <definedName name="тар2" localSheetId="1">#REF!</definedName>
    <definedName name="тар2">#REF!</definedName>
    <definedName name="тар3" localSheetId="2">#REF!</definedName>
    <definedName name="тар3" localSheetId="1">#REF!</definedName>
    <definedName name="тар3">#REF!</definedName>
    <definedName name="тариф" localSheetId="2">#REF!</definedName>
    <definedName name="тариф" localSheetId="1">#REF!</definedName>
    <definedName name="тариф">#REF!</definedName>
    <definedName name="ти" localSheetId="2">#REF!</definedName>
    <definedName name="ти" localSheetId="1">#REF!</definedName>
    <definedName name="ти">#REF!</definedName>
    <definedName name="ть" localSheetId="2">#REF!</definedName>
    <definedName name="ть" localSheetId="1">#REF!</definedName>
    <definedName name="ть">#REF!</definedName>
    <definedName name="тьбт" localSheetId="2">#REF!</definedName>
    <definedName name="тьбт" localSheetId="1">#REF!</definedName>
    <definedName name="тьбт">#REF!</definedName>
    <definedName name="у" localSheetId="2">#REF!</definedName>
    <definedName name="у" localSheetId="1">#REF!</definedName>
    <definedName name="у">#REF!</definedName>
    <definedName name="уц" localSheetId="2">#REF!</definedName>
    <definedName name="уц" localSheetId="1">#REF!</definedName>
    <definedName name="уц">#REF!</definedName>
    <definedName name="ф" localSheetId="2">#REF!</definedName>
    <definedName name="ф" localSheetId="1">#REF!</definedName>
    <definedName name="ф">#REF!</definedName>
    <definedName name="ф3">'[3]договор (3)'!$B$96</definedName>
    <definedName name="фы" localSheetId="2">#REF!</definedName>
    <definedName name="фы" localSheetId="1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фыва" localSheetId="2">#REF!</definedName>
    <definedName name="фыва" localSheetId="1">#REF!</definedName>
    <definedName name="фыва">#REF!</definedName>
    <definedName name="х" localSheetId="2">#REF!</definedName>
    <definedName name="х" localSheetId="1">#REF!</definedName>
    <definedName name="х">#REF!</definedName>
    <definedName name="ц" localSheetId="2">#REF!</definedName>
    <definedName name="ц" localSheetId="1">#REF!</definedName>
    <definedName name="ц">#REF!</definedName>
    <definedName name="цу" localSheetId="2">#REF!</definedName>
    <definedName name="цу" localSheetId="1">#REF!</definedName>
    <definedName name="цу">#REF!</definedName>
    <definedName name="ч" localSheetId="2">#REF!</definedName>
    <definedName name="ч" localSheetId="1">#REF!</definedName>
    <definedName name="ч">#REF!</definedName>
    <definedName name="час">'[8]РЭУ-7'!$S$77</definedName>
    <definedName name="ш" localSheetId="2">#REF!</definedName>
    <definedName name="ш" localSheetId="1">#REF!</definedName>
    <definedName name="ш">#REF!</definedName>
    <definedName name="шг" localSheetId="2">#REF!</definedName>
    <definedName name="шг" localSheetId="1">#REF!</definedName>
    <definedName name="шг">#REF!</definedName>
    <definedName name="шгн" localSheetId="2">#REF!</definedName>
    <definedName name="шгн" localSheetId="1">#REF!</definedName>
    <definedName name="шгн">#REF!</definedName>
    <definedName name="шемаева" localSheetId="2">#REF!</definedName>
    <definedName name="шемаева" localSheetId="1">#REF!</definedName>
    <definedName name="шемаева">#REF!</definedName>
    <definedName name="шщ" localSheetId="2">#REF!</definedName>
    <definedName name="шщ" localSheetId="1">#REF!</definedName>
    <definedName name="шщ">#REF!</definedName>
    <definedName name="щ" localSheetId="2">#REF!</definedName>
    <definedName name="щ" localSheetId="1">#REF!</definedName>
    <definedName name="щ">#REF!</definedName>
    <definedName name="щз" localSheetId="2">#REF!</definedName>
    <definedName name="щз" localSheetId="1">#REF!</definedName>
    <definedName name="щз">#REF!</definedName>
    <definedName name="щш" localSheetId="2">#REF!</definedName>
    <definedName name="щш" localSheetId="1">#REF!</definedName>
    <definedName name="щш">#REF!</definedName>
    <definedName name="ы" localSheetId="2">#REF!</definedName>
    <definedName name="ы" localSheetId="1">#REF!</definedName>
    <definedName name="ы">#REF!</definedName>
    <definedName name="ыф" localSheetId="2">#REF!</definedName>
    <definedName name="ыф" localSheetId="1">#REF!</definedName>
    <definedName name="ыф">#REF!</definedName>
    <definedName name="ь" localSheetId="2">#REF!</definedName>
    <definedName name="ь" localSheetId="1">#REF!</definedName>
    <definedName name="ь">#REF!</definedName>
    <definedName name="ьб" localSheetId="2">#REF!</definedName>
    <definedName name="ьб" localSheetId="1">#REF!</definedName>
    <definedName name="ьб">#REF!</definedName>
    <definedName name="ьт" localSheetId="2">#REF!</definedName>
    <definedName name="ьт" localSheetId="1">#REF!</definedName>
    <definedName name="ьт">#REF!</definedName>
    <definedName name="э" localSheetId="2">#REF!</definedName>
    <definedName name="э" localSheetId="1">#REF!</definedName>
    <definedName name="э">#REF!</definedName>
    <definedName name="эж" localSheetId="2">#REF!</definedName>
    <definedName name="эж" localSheetId="1">#REF!</definedName>
    <definedName name="эж">#REF!</definedName>
    <definedName name="ю" localSheetId="2">#REF!</definedName>
    <definedName name="ю" localSheetId="1">#REF!</definedName>
    <definedName name="ю">#REF!</definedName>
    <definedName name="юб" localSheetId="2">#REF!</definedName>
    <definedName name="юб" localSheetId="1">#REF!</definedName>
    <definedName name="юб">#REF!</definedName>
    <definedName name="я" localSheetId="2">#REF!</definedName>
    <definedName name="я" localSheetId="1">#REF!</definedName>
    <definedName name="я">#REF!</definedName>
    <definedName name="яфыва" localSheetId="2">#REF!</definedName>
    <definedName name="яфыва" localSheetId="1">#REF!</definedName>
    <definedName name="яфыва">#REF!</definedName>
    <definedName name="яч" localSheetId="2">#REF!</definedName>
    <definedName name="яч" localSheetId="1">#REF!</definedName>
    <definedName name="яч">#REF!</definedName>
    <definedName name="ячс" localSheetId="2">#REF!</definedName>
    <definedName name="ячс" localSheetId="1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F18" i="10" l="1"/>
  <c r="F19" i="10"/>
  <c r="F20" i="10"/>
  <c r="F21" i="10"/>
  <c r="F22" i="10"/>
  <c r="F17" i="10"/>
  <c r="F6" i="10"/>
  <c r="F7" i="10"/>
  <c r="F8" i="10"/>
  <c r="F9" i="10"/>
  <c r="F10" i="10"/>
  <c r="F5" i="10"/>
  <c r="F6" i="13"/>
  <c r="F7" i="13"/>
  <c r="F8" i="13"/>
  <c r="F9" i="13"/>
  <c r="F10" i="13"/>
  <c r="F5" i="13"/>
  <c r="E6" i="14"/>
  <c r="E7" i="14"/>
  <c r="E8" i="14"/>
  <c r="E9" i="14"/>
  <c r="E10" i="14"/>
  <c r="E5" i="14"/>
  <c r="F6" i="11" l="1"/>
  <c r="F7" i="11"/>
  <c r="F8" i="11"/>
  <c r="F5" i="11"/>
  <c r="C28" i="10" l="1"/>
  <c r="Q41" i="10"/>
  <c r="R41" i="10"/>
  <c r="S41" i="10"/>
  <c r="T41" i="10"/>
  <c r="P41" i="10"/>
  <c r="D28" i="13"/>
  <c r="C16" i="13"/>
  <c r="K26" i="14"/>
  <c r="L26" i="14"/>
  <c r="M26" i="14"/>
  <c r="N26" i="14"/>
  <c r="O26" i="14"/>
  <c r="P26" i="14"/>
  <c r="Q26" i="14"/>
  <c r="R26" i="14"/>
  <c r="C16" i="14" s="1"/>
  <c r="S26" i="14"/>
  <c r="T26" i="14"/>
  <c r="U26" i="14"/>
  <c r="V26" i="14"/>
  <c r="I26" i="14"/>
  <c r="J26" i="14"/>
  <c r="D26" i="14"/>
  <c r="B28" i="10"/>
  <c r="K41" i="10"/>
  <c r="J41" i="10"/>
  <c r="L41" i="10"/>
  <c r="M41" i="10"/>
  <c r="N41" i="10"/>
  <c r="O41" i="10"/>
  <c r="I41" i="10"/>
  <c r="D41" i="10"/>
  <c r="H6" i="14" l="1"/>
  <c r="H8" i="14"/>
  <c r="H9" i="14"/>
  <c r="H10" i="14"/>
  <c r="H5" i="14"/>
  <c r="F10" i="14"/>
  <c r="J10" i="14" s="1"/>
  <c r="F9" i="14"/>
  <c r="J9" i="14" s="1"/>
  <c r="F8" i="14"/>
  <c r="J8" i="14" s="1"/>
  <c r="F7" i="14"/>
  <c r="J7" i="14" s="1"/>
  <c r="F6" i="14"/>
  <c r="F5" i="14"/>
  <c r="J5" i="14" s="1"/>
  <c r="B16" i="14"/>
  <c r="B16" i="13"/>
  <c r="E22" i="10"/>
  <c r="G22" i="10" s="1"/>
  <c r="E21" i="10"/>
  <c r="G21" i="10" s="1"/>
  <c r="E20" i="10"/>
  <c r="G20" i="10" s="1"/>
  <c r="F23" i="10"/>
  <c r="E19" i="10"/>
  <c r="E18" i="10"/>
  <c r="G18" i="10" s="1"/>
  <c r="E17" i="10"/>
  <c r="G17" i="10" s="1"/>
  <c r="E10" i="13"/>
  <c r="G10" i="13" s="1"/>
  <c r="U10" i="13" s="1"/>
  <c r="V10" i="13" s="1"/>
  <c r="E9" i="13"/>
  <c r="G9" i="13" s="1"/>
  <c r="E8" i="13"/>
  <c r="G8" i="13" s="1"/>
  <c r="E7" i="13"/>
  <c r="E6" i="13"/>
  <c r="G6" i="13" s="1"/>
  <c r="E5" i="13"/>
  <c r="G5" i="13" s="1"/>
  <c r="D16" i="13" l="1"/>
  <c r="E23" i="10"/>
  <c r="G7" i="14"/>
  <c r="I7" i="14" s="1"/>
  <c r="D16" i="14"/>
  <c r="H7" i="14"/>
  <c r="H11" i="14" s="1"/>
  <c r="G6" i="14"/>
  <c r="U6" i="14" s="1"/>
  <c r="V6" i="14" s="1"/>
  <c r="I9" i="14"/>
  <c r="G5" i="14"/>
  <c r="U5" i="14" s="1"/>
  <c r="V5" i="14" s="1"/>
  <c r="I8" i="14"/>
  <c r="G9" i="14"/>
  <c r="U9" i="14" s="1"/>
  <c r="V9" i="14" s="1"/>
  <c r="I10" i="14"/>
  <c r="I5" i="14"/>
  <c r="J6" i="14"/>
  <c r="I6" i="14" s="1"/>
  <c r="G10" i="14"/>
  <c r="U10" i="14" s="1"/>
  <c r="V10" i="14" s="1"/>
  <c r="G8" i="14"/>
  <c r="U8" i="14" s="1"/>
  <c r="V8" i="14" s="1"/>
  <c r="G19" i="10"/>
  <c r="G23" i="10" s="1"/>
  <c r="E11" i="13"/>
  <c r="F11" i="13"/>
  <c r="G7" i="13"/>
  <c r="U7" i="13" s="1"/>
  <c r="G11" i="13"/>
  <c r="U5" i="13"/>
  <c r="U6" i="13"/>
  <c r="V6" i="13" s="1"/>
  <c r="U9" i="13"/>
  <c r="V9" i="13" s="1"/>
  <c r="V7" i="13"/>
  <c r="U8" i="13"/>
  <c r="V8" i="13" s="1"/>
  <c r="U7" i="14" l="1"/>
  <c r="U11" i="14" s="1"/>
  <c r="I11" i="14"/>
  <c r="J11" i="14"/>
  <c r="V7" i="14"/>
  <c r="V11" i="14" s="1"/>
  <c r="U11" i="13"/>
  <c r="V5" i="13"/>
  <c r="V11" i="13" s="1"/>
  <c r="K18" i="11" l="1"/>
  <c r="I18" i="11"/>
  <c r="J16" i="11"/>
  <c r="J17" i="11"/>
  <c r="J15" i="11"/>
  <c r="D18" i="11"/>
  <c r="E8" i="11"/>
  <c r="G8" i="11" s="1"/>
  <c r="E7" i="11"/>
  <c r="G7" i="11" s="1"/>
  <c r="E6" i="11"/>
  <c r="G6" i="11" s="1"/>
  <c r="E5" i="11"/>
  <c r="K45" i="10"/>
  <c r="I45" i="10"/>
  <c r="D45" i="10"/>
  <c r="J43" i="10"/>
  <c r="J44" i="10"/>
  <c r="J42" i="10"/>
  <c r="J45" i="10" s="1"/>
  <c r="J18" i="11" l="1"/>
  <c r="E9" i="11"/>
  <c r="U6" i="11"/>
  <c r="V6" i="11" s="1"/>
  <c r="U7" i="11"/>
  <c r="V7" i="11" s="1"/>
  <c r="U8" i="11"/>
  <c r="V8" i="11" s="1"/>
  <c r="G5" i="11"/>
  <c r="D28" i="10"/>
  <c r="J35" i="10"/>
  <c r="J36" i="10"/>
  <c r="E10" i="10"/>
  <c r="G10" i="10" s="1"/>
  <c r="E9" i="10"/>
  <c r="G9" i="10" s="1"/>
  <c r="E8" i="10"/>
  <c r="G8" i="10" s="1"/>
  <c r="E7" i="10"/>
  <c r="E6" i="10"/>
  <c r="G6" i="10" s="1"/>
  <c r="E5" i="10"/>
  <c r="G5" i="10" s="1"/>
  <c r="F11" i="10" l="1"/>
  <c r="U5" i="11"/>
  <c r="V5" i="11" s="1"/>
  <c r="G9" i="11"/>
  <c r="U6" i="10"/>
  <c r="V6" i="10" s="1"/>
  <c r="E11" i="10"/>
  <c r="U8" i="10"/>
  <c r="V8" i="10" s="1"/>
  <c r="U5" i="10"/>
  <c r="V5" i="10" s="1"/>
  <c r="U9" i="10"/>
  <c r="V9" i="10" s="1"/>
  <c r="U10" i="10"/>
  <c r="V10" i="10" s="1"/>
  <c r="G7" i="10"/>
  <c r="U7" i="10" s="1"/>
  <c r="U9" i="11" l="1"/>
  <c r="V9" i="11"/>
  <c r="G11" i="10"/>
  <c r="V7" i="10"/>
  <c r="V11" i="10" s="1"/>
  <c r="U11" i="10"/>
</calcChain>
</file>

<file path=xl/sharedStrings.xml><?xml version="1.0" encoding="utf-8"?>
<sst xmlns="http://schemas.openxmlformats.org/spreadsheetml/2006/main" count="276" uniqueCount="84">
  <si>
    <t>№ п/п</t>
  </si>
  <si>
    <t>К-во этажей</t>
  </si>
  <si>
    <t>К-во проживающих</t>
  </si>
  <si>
    <t>Вид прибора или процедуры</t>
  </si>
  <si>
    <t>Тем-ра потребляемой воды, град С</t>
  </si>
  <si>
    <t>Норма расхода на одну процедуру, л</t>
  </si>
  <si>
    <t>Душ</t>
  </si>
  <si>
    <t>Раковина</t>
  </si>
  <si>
    <t>Мойка кухонная</t>
  </si>
  <si>
    <t>нет данных</t>
  </si>
  <si>
    <t>Количество процедур в неделю</t>
  </si>
  <si>
    <t>Расход воды за неделю, л</t>
  </si>
  <si>
    <t>1-(tг - tni)/(tг - tх)</t>
  </si>
  <si>
    <t>Всего норматив на ХВС для жилого помещения (м3/мес. на 1 человека)</t>
  </si>
  <si>
    <t>Всего норматив на ГВС для жилого помещения (м3/мес. на 1 человека)</t>
  </si>
  <si>
    <t>формула 22</t>
  </si>
  <si>
    <t>формула 23</t>
  </si>
  <si>
    <t>формула 25</t>
  </si>
  <si>
    <t>Ванна</t>
  </si>
  <si>
    <t>общеквартирные нужды</t>
  </si>
  <si>
    <t>унитаз</t>
  </si>
  <si>
    <t>Итого: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</si>
  <si>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</si>
  <si>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</si>
  <si>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</si>
  <si>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</si>
  <si>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Адрес жилого дома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</si>
  <si>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</si>
  <si>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</si>
  <si>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</si>
  <si>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</si>
  <si>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Итого 2-этажные</t>
  </si>
  <si>
    <t>Итого 1этажные</t>
  </si>
  <si>
    <t>Набережная, 25</t>
  </si>
  <si>
    <t>Речная, 18</t>
  </si>
  <si>
    <t>Речная, 20</t>
  </si>
  <si>
    <t xml:space="preserve">6,02 / 0 / 0 </t>
  </si>
  <si>
    <t>Набережная, 4</t>
  </si>
  <si>
    <t>Октябрьская, 40</t>
  </si>
  <si>
    <t>Октябрьская, 42</t>
  </si>
  <si>
    <t>Набережная, 15</t>
  </si>
  <si>
    <t>Набережная, 21</t>
  </si>
  <si>
    <t>Итого 1-этажные</t>
  </si>
  <si>
    <t xml:space="preserve">2,77 / 0 / 0 </t>
  </si>
  <si>
    <t>Норматив ГВС (м3 на 1 процедуру в неделю)</t>
  </si>
  <si>
    <t>Норматив водоотведение  (м3 на 1 процедуру в неделю)</t>
  </si>
  <si>
    <t>Норматив ХВС (м3 на 1 процедуру в неделю)</t>
  </si>
  <si>
    <t>Всего норматив ГВС. куб м в месяц</t>
  </si>
  <si>
    <t>Речная 35</t>
  </si>
  <si>
    <t xml:space="preserve">3,27 / 2,66 / 0 </t>
  </si>
  <si>
    <t>Октябрьская 44</t>
  </si>
  <si>
    <t>Речная 26</t>
  </si>
  <si>
    <t>Жилые дома с централизованным холодным водоснабжением,   без централизованного водоотведения, оборудованные унитазами, раковинами, мойками, ваннами длиной 1500-1550  мм с душем (в отопительный период и/или при отсутствии автономного водонаргевателя - открытая система):</t>
  </si>
  <si>
    <t>С ЦХВС,   без централизованного водоотведения, оборудованные унитазами, раковинами, мойками, ваннами длиной 1500-1550  мм с душем (в межотопительный период и/или при наличии автономного водонаргевателя  - открытая система)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</si>
  <si>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</si>
  <si>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</si>
  <si>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</si>
  <si>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</si>
  <si>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</si>
  <si>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</si>
  <si>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</si>
  <si>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</si>
  <si>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</si>
  <si>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</si>
  <si>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</si>
  <si>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…</t>
  </si>
  <si>
    <t>ул.Набережная, 6</t>
  </si>
  <si>
    <t>ул.Октябрьская, 42а</t>
  </si>
  <si>
    <t>ул.Речная,37</t>
  </si>
  <si>
    <t>ул.Речная,37а</t>
  </si>
  <si>
    <t xml:space="preserve">Жилые дома с централизованным холодным водоснабжением,   без централизованного водоотведения, оборудованные унитазами, раковинами, мойками, ваннами длиной 1500-1550  мм с душем                                                       (в межотопительный период и/или при наличии автономного водонаргевателя  - закрытая система) </t>
  </si>
  <si>
    <t>Норматив на содержание жилья, м3 на 1 м2 (ф-ла №26 по 306-П: 0,09*К / Sои)</t>
  </si>
  <si>
    <t>табл.5 в 306-П</t>
  </si>
  <si>
    <t>Итого 2 этажные</t>
  </si>
  <si>
    <t xml:space="preserve">5,93 / 0 / 0 </t>
  </si>
  <si>
    <t>Всего норматив холодного и горячего водоснабжения , куб м в месяц</t>
  </si>
  <si>
    <t>Жилые дома с централизованным холодным водоснабжением,   без централизованного водоотведения, оборудованные унитазами, раковинами, мойками, ваннами длиной 1500-1550  мм с душем (в межотопительный период и/или при наличии автономного водонаргевателя  - закрытая система):</t>
  </si>
  <si>
    <t>Жилые 1 этажные дома с централизованным холодным водоснабжением,   без централизованного водоотведения, оборудованные унитазами, раковинами, мойками (в межотопительный период и/или при наличии автономного водонагревателя):</t>
  </si>
  <si>
    <t xml:space="preserve">Жилые дома с централизованным холодным водоснабжением,   без централизованного водоотведения, оборудованные унитазами, раковинами, мойками  (в межотопительный период и/или при наличии автономного водонаргевателя) </t>
  </si>
  <si>
    <t>Расчет норматива потребления коммунальных  услуг по холодному и горячему водоснабжению для жилых помещений 1 этажных домов Устьевого сельского поселения  с централизованным холодным водоснабжением, оборудованные ваннами с душем, раковинами, мойками, унитазами, с  водонагревателями:</t>
  </si>
  <si>
    <t>Расчет норматива потребления коммунальных  услуг по холодному и горячему водоснабжению для жилых помещений 2 этажных домов Устьевого сельского поселения  с централизованным холодным водоснабжением, оборудованные ваннами с душем, раковинами, мойками, унитазами, с  водонагревателями:</t>
  </si>
  <si>
    <t>Расчет норматива по водоснабжению в целях содержания общедомового имущества:</t>
  </si>
  <si>
    <t>Данные для расчета нормативов потребления коммунальных ресурсов по водоснабжению в целях содержания общедомового имущества по Устьевому СП</t>
  </si>
  <si>
    <t>Норматив на СОИ, м3 на 1 м2 (ф-ла №26 по 306-П: 0,09*К / Sои)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</si>
</sst>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00"/>
    <numFmt numFmtId="166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5" fillId="0" borderId="0"/>
    <xf numFmtId="0" fontId="8" fillId="0" borderId="0"/>
    <xf numFmtId="43" fontId="9" fillId="0" borderId="0" applyFont="0" applyFill="0" applyBorder="0" applyAlignment="0" applyProtection="0"/>
    <xf numFmtId="0" fontId="7" fillId="0" borderId="0"/>
    <xf numFmtId="0" fontId="12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</cellStyleXfs>
  <cellXfs count="92">
    <xf numFmtId="0" fontId="0" fillId="0" borderId="0" xfId="0"/>
    <xf numFmtId="0" fontId="1" fillId="0" borderId="0" xfId="0" applyFont="1"/>
    <xf numFmtId="0" fontId="3" fillId="0" borderId="0" xfId="6" applyFont="1" applyFill="1" applyBorder="1" applyAlignment="1">
      <alignment vertical="center" wrapText="1"/>
    </xf>
    <xf numFmtId="0" fontId="6" fillId="0" borderId="0" xfId="8" applyFont="1" applyFill="1"/>
    <xf numFmtId="0" fontId="3" fillId="0" borderId="5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/>
    </xf>
    <xf numFmtId="0" fontId="3" fillId="0" borderId="6" xfId="6" applyFont="1" applyFill="1" applyBorder="1" applyAlignment="1">
      <alignment horizontal="center"/>
    </xf>
    <xf numFmtId="0" fontId="6" fillId="0" borderId="2" xfId="6" applyFont="1" applyFill="1" applyBorder="1" applyAlignment="1">
      <alignment horizontal="center"/>
    </xf>
    <xf numFmtId="0" fontId="6" fillId="0" borderId="7" xfId="6" applyFont="1" applyFill="1" applyBorder="1" applyAlignment="1">
      <alignment horizontal="center"/>
    </xf>
    <xf numFmtId="1" fontId="6" fillId="0" borderId="1" xfId="6" applyNumberFormat="1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 vertical="center"/>
    </xf>
    <xf numFmtId="164" fontId="6" fillId="0" borderId="1" xfId="6" applyNumberFormat="1" applyFont="1" applyFill="1" applyBorder="1" applyAlignment="1">
      <alignment horizontal="center"/>
    </xf>
    <xf numFmtId="2" fontId="6" fillId="0" borderId="1" xfId="6" applyNumberFormat="1" applyFont="1" applyFill="1" applyBorder="1" applyAlignment="1">
      <alignment horizontal="center"/>
    </xf>
    <xf numFmtId="165" fontId="6" fillId="0" borderId="1" xfId="6" applyNumberFormat="1" applyFont="1" applyFill="1" applyBorder="1" applyAlignment="1">
      <alignment horizontal="center"/>
    </xf>
    <xf numFmtId="2" fontId="6" fillId="0" borderId="8" xfId="6" applyNumberFormat="1" applyFont="1" applyFill="1" applyBorder="1" applyAlignment="1">
      <alignment horizontal="center"/>
    </xf>
    <xf numFmtId="165" fontId="10" fillId="0" borderId="9" xfId="6" applyNumberFormat="1" applyFont="1" applyFill="1" applyBorder="1" applyAlignment="1">
      <alignment horizontal="center"/>
    </xf>
    <xf numFmtId="2" fontId="10" fillId="0" borderId="10" xfId="7" applyNumberFormat="1" applyFont="1" applyFill="1" applyBorder="1" applyAlignment="1">
      <alignment horizontal="center"/>
    </xf>
    <xf numFmtId="0" fontId="6" fillId="0" borderId="0" xfId="8" applyFont="1" applyFill="1" applyAlignment="1">
      <alignment horizontal="left"/>
    </xf>
    <xf numFmtId="0" fontId="6" fillId="0" borderId="0" xfId="8" applyFont="1" applyFill="1" applyAlignment="1">
      <alignment horizontal="center"/>
    </xf>
    <xf numFmtId="166" fontId="6" fillId="0" borderId="0" xfId="8" applyNumberFormat="1" applyFont="1" applyFill="1" applyAlignment="1">
      <alignment horizontal="center"/>
    </xf>
    <xf numFmtId="0" fontId="6" fillId="0" borderId="1" xfId="6" applyFont="1" applyFill="1" applyBorder="1" applyAlignment="1">
      <alignment horizontal="left" vertical="center" wrapText="1"/>
    </xf>
    <xf numFmtId="3" fontId="6" fillId="0" borderId="1" xfId="6" applyNumberFormat="1" applyFont="1" applyFill="1" applyBorder="1" applyAlignment="1">
      <alignment horizontal="center" vertical="center" wrapText="1"/>
    </xf>
    <xf numFmtId="2" fontId="6" fillId="0" borderId="1" xfId="6" applyNumberFormat="1" applyFont="1" applyFill="1" applyBorder="1" applyAlignment="1">
      <alignment horizontal="center" vertical="center" wrapText="1"/>
    </xf>
    <xf numFmtId="165" fontId="11" fillId="0" borderId="1" xfId="6" applyNumberFormat="1" applyFont="1" applyFill="1" applyBorder="1" applyAlignment="1">
      <alignment horizontal="center" vertical="center"/>
    </xf>
    <xf numFmtId="165" fontId="6" fillId="2" borderId="1" xfId="3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1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6" fillId="0" borderId="1" xfId="6" applyFont="1" applyFill="1" applyBorder="1" applyAlignment="1">
      <alignment horizontal="left"/>
    </xf>
    <xf numFmtId="0" fontId="6" fillId="0" borderId="1" xfId="8" applyFont="1" applyFill="1" applyBorder="1" applyAlignment="1">
      <alignment horizontal="left"/>
    </xf>
    <xf numFmtId="0" fontId="6" fillId="0" borderId="1" xfId="6" applyFont="1" applyFill="1" applyBorder="1" applyAlignment="1">
      <alignment horizontal="center" vertical="center" wrapText="1"/>
    </xf>
    <xf numFmtId="2" fontId="13" fillId="0" borderId="1" xfId="6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vertical="center" wrapText="1"/>
    </xf>
    <xf numFmtId="165" fontId="6" fillId="2" borderId="1" xfId="3" applyNumberFormat="1" applyFont="1" applyFill="1" applyBorder="1" applyAlignment="1">
      <alignment horizontal="center"/>
    </xf>
    <xf numFmtId="0" fontId="6" fillId="0" borderId="1" xfId="11" applyFont="1" applyBorder="1" applyAlignment="1">
      <alignment horizontal="center" vertical="center" wrapText="1"/>
    </xf>
    <xf numFmtId="0" fontId="6" fillId="0" borderId="0" xfId="0" applyFont="1"/>
    <xf numFmtId="165" fontId="3" fillId="0" borderId="9" xfId="6" applyNumberFormat="1" applyFont="1" applyFill="1" applyBorder="1" applyAlignment="1">
      <alignment horizontal="center"/>
    </xf>
    <xf numFmtId="2" fontId="3" fillId="0" borderId="10" xfId="7" applyNumberFormat="1" applyFont="1" applyFill="1" applyBorder="1" applyAlignment="1">
      <alignment horizontal="center"/>
    </xf>
    <xf numFmtId="165" fontId="14" fillId="0" borderId="1" xfId="6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/>
    <xf numFmtId="0" fontId="6" fillId="0" borderId="1" xfId="0" applyFont="1" applyBorder="1"/>
    <xf numFmtId="0" fontId="6" fillId="0" borderId="18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1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6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5" fillId="0" borderId="0" xfId="0" applyFont="1" applyBorder="1"/>
    <xf numFmtId="0" fontId="3" fillId="0" borderId="0" xfId="0" applyFont="1"/>
    <xf numFmtId="0" fontId="3" fillId="0" borderId="1" xfId="0" applyFont="1" applyBorder="1"/>
    <xf numFmtId="0" fontId="3" fillId="0" borderId="0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6" fillId="0" borderId="1" xfId="1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horizontal="left" wrapText="1"/>
    </xf>
    <xf numFmtId="0" fontId="3" fillId="0" borderId="0" xfId="6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3" fillId="0" borderId="3" xfId="6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6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1"/>
    <cellStyle name="Обычный 2 2" xfId="11"/>
    <cellStyle name="Обычный 2 3" xfId="12"/>
    <cellStyle name="Обычный 3" xfId="2"/>
    <cellStyle name="Обычный 3 2" xfId="9"/>
    <cellStyle name="Обычный 3 3" xfId="10"/>
    <cellStyle name="Обычный 4" xfId="3"/>
    <cellStyle name="Обычный 4 2" xfId="4"/>
    <cellStyle name="Обычный 4 2 2" xfId="6"/>
    <cellStyle name="Обычный 5" xfId="5"/>
    <cellStyle name="Обычный 5 2" xfId="13"/>
    <cellStyle name="Обычный 8" xfId="14"/>
    <cellStyle name="Обычный_Норматив -отопл с мат стен" xfId="8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3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 2000г."/>
      <sheetName val="январь 2000г."/>
      <sheetName val="38107ватут,ВР50лет"/>
    </sheetNames>
    <sheetDataSet>
      <sheetData sheetId="0"/>
      <sheetData sheetId="1">
        <row r="6">
          <cell r="M6">
            <v>-0.221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view="pageBreakPreview" topLeftCell="A13" zoomScale="60" zoomScaleNormal="55" workbookViewId="0">
      <selection activeCell="C31" sqref="C31:C32"/>
    </sheetView>
  </sheetViews>
  <sheetFormatPr defaultColWidth="9.109375" defaultRowHeight="13.8" x14ac:dyDescent="0.25"/>
  <cols>
    <col min="1" max="1" width="26.109375" style="43" customWidth="1"/>
    <col min="2" max="2" width="31.33203125" style="43" customWidth="1"/>
    <col min="3" max="3" width="15" style="43" customWidth="1"/>
    <col min="4" max="4" width="16" style="43" customWidth="1"/>
    <col min="5" max="6" width="13" style="43" customWidth="1"/>
    <col min="7" max="7" width="15.44140625" style="43" customWidth="1"/>
    <col min="8" max="8" width="8" style="43" customWidth="1"/>
    <col min="9" max="9" width="11.6640625" style="43" customWidth="1"/>
    <col min="10" max="10" width="10.33203125" style="43" customWidth="1"/>
    <col min="11" max="11" width="11.44140625" style="43" customWidth="1"/>
    <col min="12" max="12" width="10.44140625" style="43" customWidth="1"/>
    <col min="13" max="13" width="13.5546875" style="43" customWidth="1"/>
    <col min="14" max="14" width="12.109375" style="43" customWidth="1"/>
    <col min="15" max="15" width="12" style="43" customWidth="1"/>
    <col min="16" max="17" width="9.109375" style="43"/>
    <col min="18" max="18" width="10.5546875" style="43" customWidth="1"/>
    <col min="19" max="19" width="11" style="43" customWidth="1"/>
    <col min="20" max="20" width="15" style="43" customWidth="1"/>
    <col min="21" max="22" width="0" style="43" hidden="1" customWidth="1"/>
    <col min="23" max="16384" width="9.109375" style="43"/>
  </cols>
  <sheetData>
    <row r="1" spans="1:22" ht="43.5" customHeight="1" thickBot="1" x14ac:dyDescent="0.3">
      <c r="A1" s="74" t="s">
        <v>79</v>
      </c>
      <c r="B1" s="74"/>
      <c r="C1" s="74"/>
      <c r="D1" s="74"/>
      <c r="E1" s="74"/>
      <c r="F1" s="74"/>
      <c r="G1" s="74"/>
      <c r="H1" s="2"/>
      <c r="I1" s="2"/>
      <c r="J1" s="3"/>
      <c r="K1" s="3"/>
    </row>
    <row r="2" spans="1:22" ht="88.2" customHeight="1" thickBot="1" x14ac:dyDescent="0.3">
      <c r="A2" s="64" t="s">
        <v>3</v>
      </c>
      <c r="B2" s="35" t="s">
        <v>10</v>
      </c>
      <c r="C2" s="35" t="s">
        <v>4</v>
      </c>
      <c r="D2" s="35" t="s">
        <v>5</v>
      </c>
      <c r="E2" s="35" t="s">
        <v>11</v>
      </c>
      <c r="F2" s="35" t="s">
        <v>12</v>
      </c>
      <c r="G2" s="35" t="s">
        <v>13</v>
      </c>
      <c r="H2" s="51"/>
      <c r="J2" s="3"/>
      <c r="K2" s="3"/>
      <c r="U2" s="4" t="s">
        <v>14</v>
      </c>
      <c r="V2" s="5" t="s">
        <v>13</v>
      </c>
    </row>
    <row r="3" spans="1:22" ht="14.4" thickBot="1" x14ac:dyDescent="0.3">
      <c r="A3" s="33">
        <v>1</v>
      </c>
      <c r="B3" s="11">
        <v>2</v>
      </c>
      <c r="C3" s="11">
        <v>3</v>
      </c>
      <c r="D3" s="12">
        <v>4</v>
      </c>
      <c r="E3" s="11">
        <v>5</v>
      </c>
      <c r="F3" s="11">
        <v>6</v>
      </c>
      <c r="G3" s="11">
        <v>7</v>
      </c>
      <c r="J3" s="3"/>
      <c r="K3" s="3"/>
      <c r="U3" s="6">
        <v>8</v>
      </c>
      <c r="V3" s="7">
        <v>9</v>
      </c>
    </row>
    <row r="4" spans="1:22" x14ac:dyDescent="0.25">
      <c r="A4" s="33"/>
      <c r="B4" s="11"/>
      <c r="C4" s="11" t="s">
        <v>72</v>
      </c>
      <c r="D4" s="12" t="s">
        <v>72</v>
      </c>
      <c r="E4" s="11"/>
      <c r="F4" s="11"/>
      <c r="G4" s="11" t="s">
        <v>15</v>
      </c>
      <c r="J4" s="3"/>
      <c r="K4" s="3"/>
      <c r="U4" s="8" t="s">
        <v>16</v>
      </c>
      <c r="V4" s="9" t="s">
        <v>17</v>
      </c>
    </row>
    <row r="5" spans="1:22" x14ac:dyDescent="0.25">
      <c r="A5" s="33" t="s">
        <v>18</v>
      </c>
      <c r="B5" s="10">
        <v>0.51500000000000001</v>
      </c>
      <c r="C5" s="11">
        <v>37</v>
      </c>
      <c r="D5" s="12">
        <v>275</v>
      </c>
      <c r="E5" s="13">
        <f t="shared" ref="E5:E10" si="0">B5*D5</f>
        <v>141.625</v>
      </c>
      <c r="F5" s="14">
        <f>1-(60-C5)/(60-7.8)</f>
        <v>0.55938697318007669</v>
      </c>
      <c r="G5" s="15">
        <f t="shared" ref="G5:G10" si="1">E5*4.34/1000</f>
        <v>0.61465250000000005</v>
      </c>
      <c r="J5" s="3"/>
      <c r="K5" s="3"/>
      <c r="U5" s="15">
        <f t="shared" ref="U5:U10" si="2">F5*G5</f>
        <v>0.34382860153256711</v>
      </c>
      <c r="V5" s="16">
        <f t="shared" ref="V5:V10" si="3">G5-U5</f>
        <v>0.27082389846743293</v>
      </c>
    </row>
    <row r="6" spans="1:22" x14ac:dyDescent="0.25">
      <c r="A6" s="34" t="s">
        <v>6</v>
      </c>
      <c r="B6" s="10">
        <v>5</v>
      </c>
      <c r="C6" s="11">
        <v>37</v>
      </c>
      <c r="D6" s="12">
        <v>100</v>
      </c>
      <c r="E6" s="13">
        <f t="shared" si="0"/>
        <v>500</v>
      </c>
      <c r="F6" s="14">
        <f t="shared" ref="F6:F10" si="4">1-(60-C6)/(60-7.8)</f>
        <v>0.55938697318007669</v>
      </c>
      <c r="G6" s="15">
        <f t="shared" si="1"/>
        <v>2.17</v>
      </c>
      <c r="J6" s="3"/>
      <c r="K6" s="3"/>
      <c r="U6" s="15">
        <f t="shared" si="2"/>
        <v>1.2138697318007663</v>
      </c>
      <c r="V6" s="16">
        <f t="shared" si="3"/>
        <v>0.95613026819923363</v>
      </c>
    </row>
    <row r="7" spans="1:22" x14ac:dyDescent="0.25">
      <c r="A7" s="33" t="s">
        <v>7</v>
      </c>
      <c r="B7" s="10">
        <v>18</v>
      </c>
      <c r="C7" s="11">
        <v>25</v>
      </c>
      <c r="D7" s="12">
        <v>20</v>
      </c>
      <c r="E7" s="13">
        <f>B7*D7</f>
        <v>360</v>
      </c>
      <c r="F7" s="14">
        <f t="shared" si="4"/>
        <v>0.32950191570881227</v>
      </c>
      <c r="G7" s="15">
        <f t="shared" si="1"/>
        <v>1.5623999999999998</v>
      </c>
      <c r="J7" s="3"/>
      <c r="K7" s="3"/>
      <c r="U7" s="15">
        <f t="shared" si="2"/>
        <v>0.51481379310344821</v>
      </c>
      <c r="V7" s="16">
        <f t="shared" si="3"/>
        <v>1.0475862068965516</v>
      </c>
    </row>
    <row r="8" spans="1:22" x14ac:dyDescent="0.25">
      <c r="A8" s="33" t="s">
        <v>8</v>
      </c>
      <c r="B8" s="10">
        <v>21</v>
      </c>
      <c r="C8" s="11">
        <v>40</v>
      </c>
      <c r="D8" s="12">
        <v>8</v>
      </c>
      <c r="E8" s="13">
        <f t="shared" si="0"/>
        <v>168</v>
      </c>
      <c r="F8" s="14">
        <f t="shared" si="4"/>
        <v>0.61685823754789282</v>
      </c>
      <c r="G8" s="15">
        <f t="shared" si="1"/>
        <v>0.72911999999999999</v>
      </c>
      <c r="J8" s="3"/>
      <c r="K8" s="3"/>
      <c r="U8" s="15">
        <f t="shared" si="2"/>
        <v>0.44976367816091961</v>
      </c>
      <c r="V8" s="16">
        <f t="shared" si="3"/>
        <v>0.27935632183908038</v>
      </c>
    </row>
    <row r="9" spans="1:22" x14ac:dyDescent="0.25">
      <c r="A9" s="33" t="s">
        <v>19</v>
      </c>
      <c r="B9" s="10">
        <v>22</v>
      </c>
      <c r="C9" s="11">
        <v>25</v>
      </c>
      <c r="D9" s="12">
        <v>8</v>
      </c>
      <c r="E9" s="13">
        <f t="shared" si="0"/>
        <v>176</v>
      </c>
      <c r="F9" s="14">
        <f t="shared" si="4"/>
        <v>0.32950191570881227</v>
      </c>
      <c r="G9" s="15">
        <f t="shared" si="1"/>
        <v>0.76383999999999996</v>
      </c>
      <c r="J9" s="3"/>
      <c r="K9" s="3"/>
      <c r="U9" s="15">
        <f t="shared" si="2"/>
        <v>0.25168674329501917</v>
      </c>
      <c r="V9" s="16">
        <f t="shared" si="3"/>
        <v>0.5121532567049808</v>
      </c>
    </row>
    <row r="10" spans="1:22" x14ac:dyDescent="0.25">
      <c r="A10" s="33" t="s">
        <v>20</v>
      </c>
      <c r="B10" s="10">
        <v>7</v>
      </c>
      <c r="C10" s="11">
        <v>7.8</v>
      </c>
      <c r="D10" s="12">
        <v>6</v>
      </c>
      <c r="E10" s="13">
        <f t="shared" si="0"/>
        <v>42</v>
      </c>
      <c r="F10" s="14">
        <f t="shared" si="4"/>
        <v>0</v>
      </c>
      <c r="G10" s="15">
        <f t="shared" si="1"/>
        <v>0.18228</v>
      </c>
      <c r="J10" s="3"/>
      <c r="K10" s="3"/>
      <c r="U10" s="15">
        <f t="shared" si="2"/>
        <v>0</v>
      </c>
      <c r="V10" s="16">
        <f t="shared" si="3"/>
        <v>0.18228</v>
      </c>
    </row>
    <row r="11" spans="1:22" ht="14.4" thickBot="1" x14ac:dyDescent="0.3">
      <c r="A11" s="33" t="s">
        <v>21</v>
      </c>
      <c r="B11" s="11"/>
      <c r="C11" s="11"/>
      <c r="D11" s="12"/>
      <c r="E11" s="13">
        <f>SUM(E7:E10)</f>
        <v>746</v>
      </c>
      <c r="F11" s="14">
        <f>SUM(F7:F10)</f>
        <v>1.2758620689655173</v>
      </c>
      <c r="G11" s="14">
        <f>SUM(G5:G10)</f>
        <v>6.0222925000000007</v>
      </c>
      <c r="J11" s="3"/>
      <c r="K11" s="3"/>
      <c r="U11" s="44">
        <f>SUM(U5:U10)</f>
        <v>2.7739625478927206</v>
      </c>
      <c r="V11" s="45">
        <f t="shared" ref="V11" si="5">SUM(V5:V10)</f>
        <v>3.2483299521072793</v>
      </c>
    </row>
    <row r="12" spans="1:22" x14ac:dyDescent="0.25">
      <c r="A12" s="3"/>
      <c r="B12" s="19"/>
      <c r="C12" s="19"/>
      <c r="D12" s="19"/>
      <c r="E12" s="20"/>
      <c r="F12" s="21"/>
      <c r="H12" s="20"/>
      <c r="I12" s="20"/>
      <c r="J12" s="20"/>
      <c r="K12" s="20"/>
      <c r="L12" s="20"/>
    </row>
    <row r="13" spans="1:22" ht="46.2" customHeight="1" x14ac:dyDescent="0.25">
      <c r="A13" s="73" t="s">
        <v>80</v>
      </c>
      <c r="B13" s="73"/>
      <c r="C13" s="73"/>
      <c r="D13" s="73"/>
      <c r="E13" s="73"/>
      <c r="F13" s="73"/>
      <c r="G13" s="73"/>
      <c r="H13" s="20"/>
      <c r="I13" s="20"/>
      <c r="J13" s="20"/>
      <c r="K13" s="20"/>
      <c r="L13" s="20"/>
    </row>
    <row r="14" spans="1:22" ht="82.8" x14ac:dyDescent="0.25">
      <c r="A14" s="64" t="s">
        <v>3</v>
      </c>
      <c r="B14" s="35" t="s">
        <v>10</v>
      </c>
      <c r="C14" s="35" t="s">
        <v>4</v>
      </c>
      <c r="D14" s="35" t="s">
        <v>5</v>
      </c>
      <c r="E14" s="35" t="s">
        <v>11</v>
      </c>
      <c r="F14" s="35" t="s">
        <v>12</v>
      </c>
      <c r="G14" s="35" t="s">
        <v>13</v>
      </c>
      <c r="H14" s="20"/>
      <c r="I14" s="20"/>
      <c r="J14" s="20"/>
      <c r="K14" s="20"/>
      <c r="L14" s="20"/>
    </row>
    <row r="15" spans="1:22" x14ac:dyDescent="0.25">
      <c r="A15" s="33">
        <v>1</v>
      </c>
      <c r="B15" s="11">
        <v>2</v>
      </c>
      <c r="C15" s="11">
        <v>3</v>
      </c>
      <c r="D15" s="12">
        <v>4</v>
      </c>
      <c r="E15" s="11">
        <v>5</v>
      </c>
      <c r="F15" s="11">
        <v>6</v>
      </c>
      <c r="G15" s="11">
        <v>7</v>
      </c>
      <c r="H15" s="20"/>
      <c r="I15" s="20"/>
      <c r="J15" s="20"/>
      <c r="K15" s="20"/>
      <c r="L15" s="20"/>
    </row>
    <row r="16" spans="1:22" x14ac:dyDescent="0.25">
      <c r="A16" s="33"/>
      <c r="B16" s="11"/>
      <c r="C16" s="11" t="s">
        <v>72</v>
      </c>
      <c r="D16" s="12" t="s">
        <v>72</v>
      </c>
      <c r="E16" s="11"/>
      <c r="F16" s="11"/>
      <c r="G16" s="11" t="s">
        <v>15</v>
      </c>
      <c r="H16" s="20"/>
      <c r="I16" s="20"/>
      <c r="J16" s="20"/>
      <c r="K16" s="20"/>
      <c r="L16" s="20"/>
    </row>
    <row r="17" spans="1:20" x14ac:dyDescent="0.25">
      <c r="A17" s="33" t="s">
        <v>18</v>
      </c>
      <c r="B17" s="10">
        <v>0.51500000000000001</v>
      </c>
      <c r="C17" s="11">
        <v>37</v>
      </c>
      <c r="D17" s="12">
        <v>275</v>
      </c>
      <c r="E17" s="13">
        <f t="shared" ref="E17:E22" si="6">B17*D17</f>
        <v>141.625</v>
      </c>
      <c r="F17" s="14">
        <f>1-(60-C17)/(60-7.8)</f>
        <v>0.55938697318007669</v>
      </c>
      <c r="G17" s="15">
        <f t="shared" ref="G17:G22" si="7">E17*4.34/1000</f>
        <v>0.61465250000000005</v>
      </c>
      <c r="H17" s="20"/>
      <c r="I17" s="20"/>
      <c r="J17" s="20"/>
      <c r="K17" s="20"/>
      <c r="L17" s="20"/>
    </row>
    <row r="18" spans="1:20" x14ac:dyDescent="0.25">
      <c r="A18" s="34" t="s">
        <v>6</v>
      </c>
      <c r="B18" s="10">
        <v>4.78</v>
      </c>
      <c r="C18" s="11">
        <v>37</v>
      </c>
      <c r="D18" s="12">
        <v>100</v>
      </c>
      <c r="E18" s="13">
        <f t="shared" si="6"/>
        <v>478</v>
      </c>
      <c r="F18" s="14">
        <f t="shared" ref="F18:F22" si="8">1-(60-C18)/(60-7.8)</f>
        <v>0.55938697318007669</v>
      </c>
      <c r="G18" s="15">
        <f t="shared" si="7"/>
        <v>2.0745200000000001</v>
      </c>
      <c r="H18" s="20"/>
      <c r="I18" s="20"/>
      <c r="J18" s="20"/>
      <c r="K18" s="20"/>
      <c r="L18" s="20"/>
    </row>
    <row r="19" spans="1:20" x14ac:dyDescent="0.25">
      <c r="A19" s="33" t="s">
        <v>7</v>
      </c>
      <c r="B19" s="10">
        <v>18</v>
      </c>
      <c r="C19" s="11">
        <v>25</v>
      </c>
      <c r="D19" s="12">
        <v>20</v>
      </c>
      <c r="E19" s="13">
        <f>B19*D19</f>
        <v>360</v>
      </c>
      <c r="F19" s="14">
        <f t="shared" si="8"/>
        <v>0.32950191570881227</v>
      </c>
      <c r="G19" s="15">
        <f t="shared" si="7"/>
        <v>1.5623999999999998</v>
      </c>
      <c r="H19" s="20"/>
      <c r="I19" s="20"/>
      <c r="J19" s="20"/>
      <c r="K19" s="20"/>
      <c r="L19" s="20"/>
    </row>
    <row r="20" spans="1:20" x14ac:dyDescent="0.25">
      <c r="A20" s="33" t="s">
        <v>8</v>
      </c>
      <c r="B20" s="10">
        <v>21</v>
      </c>
      <c r="C20" s="11">
        <v>40</v>
      </c>
      <c r="D20" s="12">
        <v>8</v>
      </c>
      <c r="E20" s="13">
        <f t="shared" si="6"/>
        <v>168</v>
      </c>
      <c r="F20" s="14">
        <f t="shared" si="8"/>
        <v>0.61685823754789282</v>
      </c>
      <c r="G20" s="15">
        <f t="shared" si="7"/>
        <v>0.72911999999999999</v>
      </c>
      <c r="H20" s="20"/>
      <c r="I20" s="20"/>
      <c r="J20" s="20"/>
      <c r="K20" s="20"/>
      <c r="L20" s="20"/>
    </row>
    <row r="21" spans="1:20" x14ac:dyDescent="0.25">
      <c r="A21" s="33" t="s">
        <v>19</v>
      </c>
      <c r="B21" s="10">
        <v>22</v>
      </c>
      <c r="C21" s="11">
        <v>25</v>
      </c>
      <c r="D21" s="12">
        <v>8</v>
      </c>
      <c r="E21" s="13">
        <f t="shared" si="6"/>
        <v>176</v>
      </c>
      <c r="F21" s="14">
        <f t="shared" si="8"/>
        <v>0.32950191570881227</v>
      </c>
      <c r="G21" s="15">
        <f t="shared" si="7"/>
        <v>0.76383999999999996</v>
      </c>
      <c r="H21" s="20"/>
      <c r="I21" s="20"/>
      <c r="J21" s="20"/>
      <c r="K21" s="20"/>
      <c r="L21" s="20"/>
    </row>
    <row r="22" spans="1:20" x14ac:dyDescent="0.25">
      <c r="A22" s="33" t="s">
        <v>20</v>
      </c>
      <c r="B22" s="10">
        <v>7</v>
      </c>
      <c r="C22" s="11">
        <v>7.8</v>
      </c>
      <c r="D22" s="12">
        <v>6</v>
      </c>
      <c r="E22" s="13">
        <f t="shared" si="6"/>
        <v>42</v>
      </c>
      <c r="F22" s="14">
        <f t="shared" si="8"/>
        <v>0</v>
      </c>
      <c r="G22" s="15">
        <f t="shared" si="7"/>
        <v>0.18228</v>
      </c>
      <c r="H22" s="20"/>
      <c r="I22" s="20"/>
      <c r="J22" s="20"/>
      <c r="K22" s="20"/>
      <c r="L22" s="20"/>
    </row>
    <row r="23" spans="1:20" x14ac:dyDescent="0.25">
      <c r="A23" s="33" t="s">
        <v>21</v>
      </c>
      <c r="B23" s="11"/>
      <c r="C23" s="11"/>
      <c r="D23" s="12"/>
      <c r="E23" s="13">
        <f>SUM(E19:E22)</f>
        <v>746</v>
      </c>
      <c r="F23" s="14">
        <f>SUM(F19:F22)</f>
        <v>1.2758620689655173</v>
      </c>
      <c r="G23" s="14">
        <f>SUM(G17:G22)</f>
        <v>5.9268125000000005</v>
      </c>
      <c r="H23" s="20"/>
      <c r="I23" s="20"/>
      <c r="J23" s="20"/>
      <c r="K23" s="20"/>
      <c r="L23" s="20"/>
    </row>
    <row r="24" spans="1:20" x14ac:dyDescent="0.25">
      <c r="A24" s="3"/>
      <c r="B24" s="19"/>
      <c r="C24" s="19"/>
      <c r="D24" s="19"/>
      <c r="E24" s="20"/>
      <c r="F24" s="21"/>
      <c r="H24" s="20"/>
      <c r="I24" s="20"/>
      <c r="J24" s="20"/>
      <c r="K24" s="20"/>
      <c r="L24" s="20"/>
    </row>
    <row r="25" spans="1:20" x14ac:dyDescent="0.25">
      <c r="A25" s="3"/>
      <c r="B25" s="19"/>
      <c r="C25" s="19"/>
      <c r="D25" s="19"/>
      <c r="E25" s="20"/>
      <c r="F25" s="21"/>
      <c r="H25" s="20"/>
      <c r="I25" s="20"/>
      <c r="J25" s="20"/>
      <c r="K25" s="20"/>
      <c r="L25" s="20"/>
    </row>
    <row r="26" spans="1:20" ht="20.399999999999999" customHeight="1" x14ac:dyDescent="0.25">
      <c r="A26" s="77" t="s">
        <v>81</v>
      </c>
      <c r="B26" s="77"/>
      <c r="C26" s="77"/>
      <c r="D26" s="77"/>
      <c r="E26" s="20"/>
      <c r="F26" s="21"/>
      <c r="G26" s="20"/>
      <c r="H26" s="20"/>
      <c r="I26" s="20"/>
      <c r="J26" s="3"/>
      <c r="K26" s="3"/>
    </row>
    <row r="27" spans="1:20" ht="85.8" customHeight="1" x14ac:dyDescent="0.25">
      <c r="A27" s="31" t="s">
        <v>22</v>
      </c>
      <c r="B27" s="62" t="s">
        <v>23</v>
      </c>
      <c r="C27" s="62" t="s">
        <v>24</v>
      </c>
      <c r="D27" s="32" t="s">
        <v>83</v>
      </c>
      <c r="E27" s="20"/>
      <c r="F27" s="21"/>
      <c r="G27" s="20"/>
      <c r="H27" s="20"/>
      <c r="I27" s="20"/>
      <c r="J27" s="3"/>
      <c r="K27" s="3"/>
    </row>
    <row r="28" spans="1:20" ht="14.4" x14ac:dyDescent="0.25">
      <c r="A28" s="64" t="s">
        <v>25</v>
      </c>
      <c r="B28" s="23">
        <f>D41</f>
        <v>111</v>
      </c>
      <c r="C28" s="24">
        <f>P41+R41+T41</f>
        <v>475.9</v>
      </c>
      <c r="D28" s="46">
        <f>0.09*B28/C28</f>
        <v>2.0991805001050641E-2</v>
      </c>
      <c r="E28" s="20"/>
      <c r="F28" s="21"/>
      <c r="G28" s="20"/>
      <c r="H28" s="20"/>
      <c r="I28" s="20"/>
      <c r="J28" s="3"/>
      <c r="K28" s="3"/>
    </row>
    <row r="29" spans="1:20" ht="12" customHeight="1" x14ac:dyDescent="0.25">
      <c r="A29" s="3"/>
      <c r="B29" s="19"/>
      <c r="C29" s="19"/>
      <c r="D29" s="19"/>
      <c r="E29" s="20"/>
      <c r="F29" s="21"/>
      <c r="G29" s="20"/>
      <c r="H29" s="20"/>
      <c r="I29" s="20"/>
      <c r="J29" s="20"/>
      <c r="K29" s="20"/>
    </row>
    <row r="30" spans="1:20" x14ac:dyDescent="0.25">
      <c r="A30" s="69" t="s">
        <v>82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</row>
    <row r="31" spans="1:20" ht="35.4" customHeight="1" x14ac:dyDescent="0.25">
      <c r="A31" s="72" t="s">
        <v>0</v>
      </c>
      <c r="B31" s="72" t="s">
        <v>26</v>
      </c>
      <c r="C31" s="72" t="s">
        <v>1</v>
      </c>
      <c r="D31" s="72" t="s">
        <v>2</v>
      </c>
      <c r="E31" s="72" t="s">
        <v>27</v>
      </c>
      <c r="F31" s="72"/>
      <c r="G31" s="72" t="s">
        <v>28</v>
      </c>
      <c r="H31" s="72"/>
      <c r="I31" s="72" t="s">
        <v>29</v>
      </c>
      <c r="J31" s="72" t="s">
        <v>30</v>
      </c>
      <c r="K31" s="71" t="s">
        <v>54</v>
      </c>
      <c r="L31" s="71"/>
      <c r="M31" s="71"/>
      <c r="N31" s="71"/>
      <c r="O31" s="71"/>
      <c r="P31" s="71"/>
      <c r="Q31" s="71"/>
      <c r="R31" s="71"/>
      <c r="S31" s="71"/>
      <c r="T31" s="71"/>
    </row>
    <row r="32" spans="1:20" ht="69.599999999999994" customHeight="1" x14ac:dyDescent="0.25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61" t="s">
        <v>55</v>
      </c>
      <c r="L32" s="61" t="s">
        <v>56</v>
      </c>
      <c r="M32" s="61" t="s">
        <v>57</v>
      </c>
      <c r="N32" s="61" t="s">
        <v>58</v>
      </c>
      <c r="O32" s="61" t="s">
        <v>59</v>
      </c>
      <c r="P32" s="61" t="s">
        <v>60</v>
      </c>
      <c r="Q32" s="61" t="s">
        <v>61</v>
      </c>
      <c r="R32" s="61" t="s">
        <v>62</v>
      </c>
      <c r="S32" s="61" t="s">
        <v>63</v>
      </c>
      <c r="T32" s="61" t="s">
        <v>64</v>
      </c>
    </row>
    <row r="33" spans="1:21" x14ac:dyDescent="0.25">
      <c r="A33" s="65">
        <v>1</v>
      </c>
      <c r="B33" s="65">
        <v>2</v>
      </c>
      <c r="C33" s="65">
        <v>3</v>
      </c>
      <c r="D33" s="65">
        <v>4</v>
      </c>
      <c r="E33" s="70">
        <v>5</v>
      </c>
      <c r="F33" s="70"/>
      <c r="G33" s="70">
        <v>6</v>
      </c>
      <c r="H33" s="70"/>
      <c r="I33" s="65">
        <v>7</v>
      </c>
      <c r="J33" s="65">
        <v>8</v>
      </c>
      <c r="K33" s="65">
        <v>9</v>
      </c>
      <c r="L33" s="65">
        <v>10</v>
      </c>
      <c r="M33" s="65">
        <v>11</v>
      </c>
      <c r="N33" s="65">
        <v>12</v>
      </c>
      <c r="O33" s="65">
        <v>13</v>
      </c>
      <c r="P33" s="65">
        <v>14</v>
      </c>
      <c r="Q33" s="65">
        <v>15</v>
      </c>
      <c r="R33" s="65">
        <v>16</v>
      </c>
      <c r="S33" s="65">
        <v>17</v>
      </c>
      <c r="T33" s="65">
        <v>18</v>
      </c>
    </row>
    <row r="34" spans="1:21" ht="14.4" x14ac:dyDescent="0.3">
      <c r="A34" s="63">
        <v>1</v>
      </c>
      <c r="B34" s="48" t="s">
        <v>37</v>
      </c>
      <c r="C34" s="63">
        <v>2</v>
      </c>
      <c r="D34" s="63">
        <v>22</v>
      </c>
      <c r="E34" s="75" t="s">
        <v>74</v>
      </c>
      <c r="F34" s="75"/>
      <c r="G34" s="76"/>
      <c r="H34" s="76"/>
      <c r="I34" s="63">
        <v>930.32</v>
      </c>
      <c r="J34" s="63">
        <v>1022.72</v>
      </c>
      <c r="K34" s="61">
        <v>492.3</v>
      </c>
      <c r="L34" s="61"/>
      <c r="M34" s="61"/>
      <c r="N34" s="61"/>
      <c r="O34" s="61"/>
      <c r="P34" s="61">
        <v>76.2</v>
      </c>
      <c r="Q34" s="61"/>
      <c r="R34" s="61">
        <v>11.7</v>
      </c>
      <c r="S34" s="61"/>
      <c r="T34" s="61"/>
      <c r="U34" s="66"/>
    </row>
    <row r="35" spans="1:21" x14ac:dyDescent="0.25">
      <c r="A35" s="63">
        <v>2</v>
      </c>
      <c r="B35" s="48" t="s">
        <v>38</v>
      </c>
      <c r="C35" s="63">
        <v>2</v>
      </c>
      <c r="D35" s="63">
        <v>3</v>
      </c>
      <c r="E35" s="75" t="s">
        <v>74</v>
      </c>
      <c r="F35" s="75"/>
      <c r="G35" s="76"/>
      <c r="H35" s="76"/>
      <c r="I35" s="63">
        <v>374.4</v>
      </c>
      <c r="J35" s="63">
        <f t="shared" ref="J35:J36" si="9">I35</f>
        <v>374.4</v>
      </c>
      <c r="K35" s="63">
        <v>328.9</v>
      </c>
      <c r="L35" s="63">
        <v>328.9</v>
      </c>
      <c r="M35" s="63"/>
      <c r="N35" s="63"/>
      <c r="O35" s="63"/>
      <c r="P35" s="63">
        <v>58.8</v>
      </c>
      <c r="Q35" s="63"/>
      <c r="R35" s="63">
        <v>6.8</v>
      </c>
      <c r="S35" s="63"/>
      <c r="T35" s="63">
        <v>1</v>
      </c>
    </row>
    <row r="36" spans="1:21" x14ac:dyDescent="0.25">
      <c r="A36" s="63">
        <v>3</v>
      </c>
      <c r="B36" s="48" t="s">
        <v>39</v>
      </c>
      <c r="C36" s="63">
        <v>2</v>
      </c>
      <c r="D36" s="63">
        <v>28</v>
      </c>
      <c r="E36" s="75" t="s">
        <v>74</v>
      </c>
      <c r="F36" s="75"/>
      <c r="G36" s="76"/>
      <c r="H36" s="76"/>
      <c r="I36" s="63">
        <v>534.4</v>
      </c>
      <c r="J36" s="63">
        <f t="shared" si="9"/>
        <v>534.4</v>
      </c>
      <c r="K36" s="63">
        <v>501.1</v>
      </c>
      <c r="L36" s="63">
        <v>501.1</v>
      </c>
      <c r="M36" s="63" t="s">
        <v>65</v>
      </c>
      <c r="N36" s="63"/>
      <c r="O36" s="63"/>
      <c r="P36" s="63">
        <v>79.7</v>
      </c>
      <c r="Q36" s="63"/>
      <c r="R36" s="63">
        <v>9.6999999999999993</v>
      </c>
      <c r="S36" s="63"/>
      <c r="T36" s="63">
        <v>1</v>
      </c>
    </row>
    <row r="37" spans="1:21" x14ac:dyDescent="0.25">
      <c r="A37" s="63">
        <v>4</v>
      </c>
      <c r="B37" s="63" t="s">
        <v>66</v>
      </c>
      <c r="C37" s="63">
        <v>2</v>
      </c>
      <c r="D37" s="63">
        <v>28</v>
      </c>
      <c r="E37" s="75" t="s">
        <v>74</v>
      </c>
      <c r="F37" s="75"/>
      <c r="G37" s="76"/>
      <c r="H37" s="76"/>
      <c r="I37" s="63" t="s">
        <v>9</v>
      </c>
      <c r="J37" s="63">
        <v>733.2</v>
      </c>
      <c r="K37" s="63">
        <v>493.2</v>
      </c>
      <c r="L37" s="63"/>
      <c r="M37" s="63"/>
      <c r="N37" s="63"/>
      <c r="O37" s="63"/>
      <c r="P37" s="63">
        <v>79.5</v>
      </c>
      <c r="Q37" s="63"/>
      <c r="R37" s="63">
        <v>16.2</v>
      </c>
      <c r="S37" s="63"/>
      <c r="T37" s="63">
        <v>1</v>
      </c>
    </row>
    <row r="38" spans="1:21" x14ac:dyDescent="0.25">
      <c r="A38" s="63">
        <v>5</v>
      </c>
      <c r="B38" s="63" t="s">
        <v>67</v>
      </c>
      <c r="C38" s="63">
        <v>2</v>
      </c>
      <c r="D38" s="63">
        <v>7</v>
      </c>
      <c r="E38" s="75" t="s">
        <v>74</v>
      </c>
      <c r="F38" s="75"/>
      <c r="G38" s="76"/>
      <c r="H38" s="76"/>
      <c r="I38" s="63" t="s">
        <v>9</v>
      </c>
      <c r="J38" s="63">
        <v>305.60000000000002</v>
      </c>
      <c r="K38" s="63">
        <v>198.2</v>
      </c>
      <c r="L38" s="63"/>
      <c r="M38" s="63"/>
      <c r="N38" s="63"/>
      <c r="O38" s="63"/>
      <c r="P38" s="63">
        <v>34.799999999999997</v>
      </c>
      <c r="Q38" s="63"/>
      <c r="R38" s="63"/>
      <c r="S38" s="63"/>
      <c r="T38" s="63">
        <v>1</v>
      </c>
    </row>
    <row r="39" spans="1:21" x14ac:dyDescent="0.25">
      <c r="A39" s="63">
        <v>6</v>
      </c>
      <c r="B39" s="63" t="s">
        <v>68</v>
      </c>
      <c r="C39" s="63">
        <v>2</v>
      </c>
      <c r="D39" s="63">
        <v>14</v>
      </c>
      <c r="E39" s="75" t="s">
        <v>74</v>
      </c>
      <c r="F39" s="75"/>
      <c r="G39" s="76"/>
      <c r="H39" s="76"/>
      <c r="I39" s="63" t="s">
        <v>9</v>
      </c>
      <c r="J39" s="63">
        <v>487.1</v>
      </c>
      <c r="K39" s="63">
        <v>329.4</v>
      </c>
      <c r="L39" s="63">
        <v>329.7</v>
      </c>
      <c r="M39" s="63"/>
      <c r="N39" s="63"/>
      <c r="O39" s="63"/>
      <c r="P39" s="63">
        <v>53.6</v>
      </c>
      <c r="Q39" s="63"/>
      <c r="R39" s="63">
        <v>7</v>
      </c>
      <c r="S39" s="63"/>
      <c r="T39" s="63">
        <v>1</v>
      </c>
    </row>
    <row r="40" spans="1:21" x14ac:dyDescent="0.25">
      <c r="A40" s="63">
        <v>7</v>
      </c>
      <c r="B40" s="63" t="s">
        <v>69</v>
      </c>
      <c r="C40" s="63">
        <v>2</v>
      </c>
      <c r="D40" s="63">
        <v>9</v>
      </c>
      <c r="E40" s="75" t="s">
        <v>74</v>
      </c>
      <c r="F40" s="75"/>
      <c r="G40" s="76"/>
      <c r="H40" s="76"/>
      <c r="I40" s="63" t="s">
        <v>9</v>
      </c>
      <c r="J40" s="63">
        <v>305.89999999999998</v>
      </c>
      <c r="K40" s="63">
        <v>198.2</v>
      </c>
      <c r="L40" s="63"/>
      <c r="M40" s="63"/>
      <c r="N40" s="63"/>
      <c r="O40" s="63"/>
      <c r="P40" s="63">
        <v>35.9</v>
      </c>
      <c r="Q40" s="63"/>
      <c r="R40" s="63"/>
      <c r="S40" s="63"/>
      <c r="T40" s="63">
        <v>1</v>
      </c>
    </row>
    <row r="41" spans="1:21" s="67" customFormat="1" x14ac:dyDescent="0.25">
      <c r="A41" s="65"/>
      <c r="B41" s="65" t="s">
        <v>31</v>
      </c>
      <c r="C41" s="65"/>
      <c r="D41" s="65">
        <f>SUM(D34:D40)</f>
        <v>111</v>
      </c>
      <c r="E41" s="70"/>
      <c r="F41" s="70"/>
      <c r="G41" s="76"/>
      <c r="H41" s="76"/>
      <c r="I41" s="65">
        <f>SUM(I34:I40)</f>
        <v>1839.12</v>
      </c>
      <c r="J41" s="65">
        <f t="shared" ref="J41:O41" si="10">SUM(J34:J40)</f>
        <v>3763.32</v>
      </c>
      <c r="K41" s="65">
        <f>SUM(K34:K40)</f>
        <v>2541.3000000000002</v>
      </c>
      <c r="L41" s="65">
        <f t="shared" si="10"/>
        <v>1159.7</v>
      </c>
      <c r="M41" s="65">
        <f t="shared" si="10"/>
        <v>0</v>
      </c>
      <c r="N41" s="65">
        <f t="shared" si="10"/>
        <v>0</v>
      </c>
      <c r="O41" s="65">
        <f t="shared" si="10"/>
        <v>0</v>
      </c>
      <c r="P41" s="65">
        <f>SUM(P34:P40)</f>
        <v>418.5</v>
      </c>
      <c r="Q41" s="65">
        <f t="shared" ref="Q41:T41" si="11">SUM(Q34:Q40)</f>
        <v>0</v>
      </c>
      <c r="R41" s="65">
        <f t="shared" si="11"/>
        <v>51.4</v>
      </c>
      <c r="S41" s="65">
        <f t="shared" si="11"/>
        <v>0</v>
      </c>
      <c r="T41" s="65">
        <f t="shared" si="11"/>
        <v>6</v>
      </c>
    </row>
    <row r="42" spans="1:21" x14ac:dyDescent="0.25">
      <c r="A42" s="63">
        <v>1</v>
      </c>
      <c r="B42" s="63" t="s">
        <v>33</v>
      </c>
      <c r="C42" s="63">
        <v>1</v>
      </c>
      <c r="D42" s="63" t="s">
        <v>9</v>
      </c>
      <c r="E42" s="75" t="s">
        <v>36</v>
      </c>
      <c r="F42" s="75"/>
      <c r="G42" s="76"/>
      <c r="H42" s="76"/>
      <c r="I42" s="63">
        <v>122.6</v>
      </c>
      <c r="J42" s="63">
        <f>I42</f>
        <v>122.6</v>
      </c>
      <c r="K42" s="63">
        <v>0</v>
      </c>
      <c r="L42" s="52"/>
      <c r="M42" s="52"/>
      <c r="N42" s="52"/>
      <c r="O42" s="52"/>
      <c r="P42" s="52"/>
      <c r="Q42" s="52"/>
      <c r="R42" s="52"/>
      <c r="S42" s="52"/>
      <c r="T42" s="52"/>
    </row>
    <row r="43" spans="1:21" x14ac:dyDescent="0.25">
      <c r="A43" s="63">
        <v>2</v>
      </c>
      <c r="B43" s="63" t="s">
        <v>34</v>
      </c>
      <c r="C43" s="63">
        <v>1</v>
      </c>
      <c r="D43" s="63" t="s">
        <v>9</v>
      </c>
      <c r="E43" s="75" t="s">
        <v>36</v>
      </c>
      <c r="F43" s="75"/>
      <c r="G43" s="76"/>
      <c r="H43" s="76"/>
      <c r="I43" s="63">
        <v>132</v>
      </c>
      <c r="J43" s="63">
        <f t="shared" ref="J43:J44" si="12">I43</f>
        <v>132</v>
      </c>
      <c r="K43" s="63">
        <v>0</v>
      </c>
      <c r="L43" s="52"/>
      <c r="M43" s="52"/>
      <c r="N43" s="52"/>
      <c r="O43" s="52"/>
      <c r="P43" s="52"/>
      <c r="Q43" s="52"/>
      <c r="R43" s="52"/>
      <c r="S43" s="52"/>
      <c r="T43" s="52"/>
    </row>
    <row r="44" spans="1:21" x14ac:dyDescent="0.25">
      <c r="A44" s="63">
        <v>3</v>
      </c>
      <c r="B44" s="63" t="s">
        <v>35</v>
      </c>
      <c r="C44" s="63">
        <v>1</v>
      </c>
      <c r="D44" s="63" t="s">
        <v>9</v>
      </c>
      <c r="E44" s="75" t="s">
        <v>36</v>
      </c>
      <c r="F44" s="75"/>
      <c r="G44" s="76"/>
      <c r="H44" s="76"/>
      <c r="I44" s="63">
        <v>135.19999999999999</v>
      </c>
      <c r="J44" s="63">
        <f t="shared" si="12"/>
        <v>135.19999999999999</v>
      </c>
      <c r="K44" s="63">
        <v>0</v>
      </c>
      <c r="L44" s="52"/>
      <c r="M44" s="52"/>
      <c r="N44" s="52"/>
      <c r="O44" s="52"/>
      <c r="P44" s="52"/>
      <c r="Q44" s="52"/>
      <c r="R44" s="52"/>
      <c r="S44" s="52"/>
      <c r="T44" s="52"/>
    </row>
    <row r="45" spans="1:21" s="67" customFormat="1" x14ac:dyDescent="0.25">
      <c r="A45" s="65"/>
      <c r="B45" s="65" t="s">
        <v>42</v>
      </c>
      <c r="C45" s="65"/>
      <c r="D45" s="65">
        <f>SUM(D42:D44)</f>
        <v>0</v>
      </c>
      <c r="E45" s="70"/>
      <c r="F45" s="70"/>
      <c r="G45" s="76"/>
      <c r="H45" s="76"/>
      <c r="I45" s="65">
        <f>SUM(I42:I44)</f>
        <v>389.79999999999995</v>
      </c>
      <c r="J45" s="65">
        <f>SUM(J42:J44)</f>
        <v>389.79999999999995</v>
      </c>
      <c r="K45" s="65">
        <f>SUM(K42:K44)</f>
        <v>0</v>
      </c>
      <c r="L45" s="68"/>
      <c r="M45" s="68"/>
      <c r="N45" s="68"/>
      <c r="O45" s="68"/>
      <c r="P45" s="68"/>
      <c r="Q45" s="68"/>
      <c r="R45" s="68"/>
      <c r="S45" s="68"/>
      <c r="T45" s="68"/>
    </row>
  </sheetData>
  <mergeCells count="28">
    <mergeCell ref="A13:G13"/>
    <mergeCell ref="A1:G1"/>
    <mergeCell ref="E43:F43"/>
    <mergeCell ref="E44:F44"/>
    <mergeCell ref="E45:F45"/>
    <mergeCell ref="E39:F39"/>
    <mergeCell ref="E40:F40"/>
    <mergeCell ref="E41:F41"/>
    <mergeCell ref="E42:F42"/>
    <mergeCell ref="E35:F35"/>
    <mergeCell ref="E36:F36"/>
    <mergeCell ref="E37:F37"/>
    <mergeCell ref="E38:F38"/>
    <mergeCell ref="G34:H45"/>
    <mergeCell ref="E34:F34"/>
    <mergeCell ref="A26:D26"/>
    <mergeCell ref="A30:K30"/>
    <mergeCell ref="E33:F33"/>
    <mergeCell ref="G33:H33"/>
    <mergeCell ref="K31:T31"/>
    <mergeCell ref="J31:J32"/>
    <mergeCell ref="I31:I32"/>
    <mergeCell ref="G31:H32"/>
    <mergeCell ref="E31:F32"/>
    <mergeCell ref="D31:D32"/>
    <mergeCell ref="C31:C32"/>
    <mergeCell ref="B31:B32"/>
    <mergeCell ref="A31:A32"/>
  </mergeCells>
  <pageMargins left="0.17" right="0.17" top="0.75" bottom="0.17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view="pageBreakPreview" zoomScale="60" zoomScaleNormal="55" workbookViewId="0">
      <selection activeCell="E14" sqref="E14"/>
    </sheetView>
  </sheetViews>
  <sheetFormatPr defaultColWidth="9.109375" defaultRowHeight="13.8" x14ac:dyDescent="0.25"/>
  <cols>
    <col min="1" max="1" width="26.109375" style="1" customWidth="1"/>
    <col min="2" max="2" width="31.33203125" style="1" customWidth="1"/>
    <col min="3" max="3" width="15" style="1" customWidth="1"/>
    <col min="4" max="4" width="16" style="1" customWidth="1"/>
    <col min="5" max="6" width="13" style="1" customWidth="1"/>
    <col min="7" max="7" width="15.44140625" style="1" customWidth="1"/>
    <col min="8" max="8" width="13.44140625" style="1" customWidth="1"/>
    <col min="9" max="9" width="11.6640625" style="1" customWidth="1"/>
    <col min="10" max="10" width="10.33203125" style="1" customWidth="1"/>
    <col min="11" max="11" width="11.44140625" style="1" customWidth="1"/>
    <col min="12" max="12" width="10.44140625" style="1" customWidth="1"/>
    <col min="13" max="13" width="13.5546875" style="1" customWidth="1"/>
    <col min="14" max="14" width="12.109375" style="1" customWidth="1"/>
    <col min="15" max="15" width="12" style="1" customWidth="1"/>
    <col min="16" max="17" width="9.109375" style="1"/>
    <col min="18" max="18" width="10.5546875" style="1" customWidth="1"/>
    <col min="19" max="19" width="11" style="1" customWidth="1"/>
    <col min="20" max="20" width="15" style="1" customWidth="1"/>
    <col min="21" max="22" width="0" style="1" hidden="1" customWidth="1"/>
    <col min="23" max="16384" width="9.109375" style="1"/>
  </cols>
  <sheetData>
    <row r="1" spans="1:22" ht="43.5" customHeight="1" thickBot="1" x14ac:dyDescent="0.3">
      <c r="A1" s="74" t="s">
        <v>76</v>
      </c>
      <c r="B1" s="74"/>
      <c r="C1" s="74"/>
      <c r="D1" s="74"/>
      <c r="E1" s="74"/>
      <c r="F1" s="74"/>
      <c r="G1" s="74"/>
      <c r="H1" s="2"/>
      <c r="I1" s="2"/>
      <c r="J1" s="3"/>
      <c r="K1" s="3"/>
    </row>
    <row r="2" spans="1:22" ht="92.4" customHeight="1" thickBot="1" x14ac:dyDescent="0.3">
      <c r="A2" s="22" t="s">
        <v>3</v>
      </c>
      <c r="B2" s="35" t="s">
        <v>10</v>
      </c>
      <c r="C2" s="35" t="s">
        <v>4</v>
      </c>
      <c r="D2" s="35" t="s">
        <v>5</v>
      </c>
      <c r="E2" s="35" t="s">
        <v>11</v>
      </c>
      <c r="F2" s="35" t="s">
        <v>12</v>
      </c>
      <c r="G2" s="35" t="s">
        <v>13</v>
      </c>
      <c r="J2" s="3"/>
      <c r="K2" s="3"/>
      <c r="U2" s="4" t="s">
        <v>14</v>
      </c>
      <c r="V2" s="5" t="s">
        <v>13</v>
      </c>
    </row>
    <row r="3" spans="1:22" ht="14.4" thickBot="1" x14ac:dyDescent="0.3">
      <c r="A3" s="33">
        <v>1</v>
      </c>
      <c r="B3" s="11">
        <v>2</v>
      </c>
      <c r="C3" s="11">
        <v>3</v>
      </c>
      <c r="D3" s="12">
        <v>4</v>
      </c>
      <c r="E3" s="11">
        <v>5</v>
      </c>
      <c r="F3" s="11">
        <v>6</v>
      </c>
      <c r="G3" s="11">
        <v>7</v>
      </c>
      <c r="J3" s="3"/>
      <c r="K3" s="3"/>
      <c r="U3" s="6">
        <v>8</v>
      </c>
      <c r="V3" s="7">
        <v>9</v>
      </c>
    </row>
    <row r="4" spans="1:22" x14ac:dyDescent="0.25">
      <c r="A4" s="33"/>
      <c r="B4" s="11"/>
      <c r="C4" s="11" t="s">
        <v>72</v>
      </c>
      <c r="D4" s="12" t="s">
        <v>72</v>
      </c>
      <c r="E4" s="11"/>
      <c r="F4" s="11"/>
      <c r="G4" s="11" t="s">
        <v>15</v>
      </c>
      <c r="J4" s="3"/>
      <c r="K4" s="3"/>
      <c r="U4" s="8" t="s">
        <v>16</v>
      </c>
      <c r="V4" s="9" t="s">
        <v>17</v>
      </c>
    </row>
    <row r="5" spans="1:22" x14ac:dyDescent="0.25">
      <c r="A5" s="33" t="s">
        <v>18</v>
      </c>
      <c r="B5" s="10">
        <v>0.51500000000000001</v>
      </c>
      <c r="C5" s="11">
        <v>37</v>
      </c>
      <c r="D5" s="12">
        <v>275</v>
      </c>
      <c r="E5" s="13">
        <f t="shared" ref="E5:E10" si="0">B5*D5</f>
        <v>141.625</v>
      </c>
      <c r="F5" s="14">
        <f>1-(60-C5)/(60-7.8)</f>
        <v>0.55938697318007669</v>
      </c>
      <c r="G5" s="15">
        <f t="shared" ref="G5:G10" si="1">E5*4.34/1000</f>
        <v>0.61465250000000005</v>
      </c>
      <c r="J5" s="3"/>
      <c r="K5" s="3"/>
      <c r="U5" s="15">
        <f t="shared" ref="U5:U10" si="2">F5*G5</f>
        <v>0.34382860153256711</v>
      </c>
      <c r="V5" s="16">
        <f t="shared" ref="V5:V10" si="3">G5-U5</f>
        <v>0.27082389846743293</v>
      </c>
    </row>
    <row r="6" spans="1:22" x14ac:dyDescent="0.25">
      <c r="A6" s="34" t="s">
        <v>6</v>
      </c>
      <c r="B6" s="10">
        <v>4.78</v>
      </c>
      <c r="C6" s="11">
        <v>37</v>
      </c>
      <c r="D6" s="12">
        <v>100</v>
      </c>
      <c r="E6" s="13">
        <f t="shared" si="0"/>
        <v>478</v>
      </c>
      <c r="F6" s="14">
        <f t="shared" ref="F6:F10" si="4">1-(60-C6)/(60-7.8)</f>
        <v>0.55938697318007669</v>
      </c>
      <c r="G6" s="15">
        <f t="shared" si="1"/>
        <v>2.0745200000000001</v>
      </c>
      <c r="J6" s="3"/>
      <c r="K6" s="3"/>
      <c r="U6" s="15">
        <f t="shared" si="2"/>
        <v>1.1604594636015328</v>
      </c>
      <c r="V6" s="16">
        <f t="shared" si="3"/>
        <v>0.91406053639846729</v>
      </c>
    </row>
    <row r="7" spans="1:22" x14ac:dyDescent="0.25">
      <c r="A7" s="33" t="s">
        <v>7</v>
      </c>
      <c r="B7" s="10">
        <v>18</v>
      </c>
      <c r="C7" s="11">
        <v>25</v>
      </c>
      <c r="D7" s="12">
        <v>20</v>
      </c>
      <c r="E7" s="13">
        <f>B7*D7</f>
        <v>360</v>
      </c>
      <c r="F7" s="14">
        <f t="shared" si="4"/>
        <v>0.32950191570881227</v>
      </c>
      <c r="G7" s="15">
        <f t="shared" si="1"/>
        <v>1.5623999999999998</v>
      </c>
      <c r="J7" s="3"/>
      <c r="K7" s="3"/>
      <c r="U7" s="15">
        <f t="shared" si="2"/>
        <v>0.51481379310344821</v>
      </c>
      <c r="V7" s="16">
        <f t="shared" si="3"/>
        <v>1.0475862068965516</v>
      </c>
    </row>
    <row r="8" spans="1:22" x14ac:dyDescent="0.25">
      <c r="A8" s="33" t="s">
        <v>8</v>
      </c>
      <c r="B8" s="10">
        <v>21</v>
      </c>
      <c r="C8" s="11">
        <v>40</v>
      </c>
      <c r="D8" s="12">
        <v>8</v>
      </c>
      <c r="E8" s="13">
        <f t="shared" si="0"/>
        <v>168</v>
      </c>
      <c r="F8" s="14">
        <f t="shared" si="4"/>
        <v>0.61685823754789282</v>
      </c>
      <c r="G8" s="15">
        <f t="shared" si="1"/>
        <v>0.72911999999999999</v>
      </c>
      <c r="J8" s="3"/>
      <c r="K8" s="3"/>
      <c r="U8" s="15">
        <f t="shared" si="2"/>
        <v>0.44976367816091961</v>
      </c>
      <c r="V8" s="16">
        <f t="shared" si="3"/>
        <v>0.27935632183908038</v>
      </c>
    </row>
    <row r="9" spans="1:22" x14ac:dyDescent="0.25">
      <c r="A9" s="33" t="s">
        <v>19</v>
      </c>
      <c r="B9" s="10">
        <v>22</v>
      </c>
      <c r="C9" s="11">
        <v>25</v>
      </c>
      <c r="D9" s="12">
        <v>8</v>
      </c>
      <c r="E9" s="13">
        <f t="shared" si="0"/>
        <v>176</v>
      </c>
      <c r="F9" s="14">
        <f t="shared" si="4"/>
        <v>0.32950191570881227</v>
      </c>
      <c r="G9" s="15">
        <f t="shared" si="1"/>
        <v>0.76383999999999996</v>
      </c>
      <c r="J9" s="3"/>
      <c r="K9" s="3"/>
      <c r="U9" s="15">
        <f t="shared" si="2"/>
        <v>0.25168674329501917</v>
      </c>
      <c r="V9" s="16">
        <f t="shared" si="3"/>
        <v>0.5121532567049808</v>
      </c>
    </row>
    <row r="10" spans="1:22" x14ac:dyDescent="0.25">
      <c r="A10" s="33" t="s">
        <v>20</v>
      </c>
      <c r="B10" s="10">
        <v>7</v>
      </c>
      <c r="C10" s="11">
        <v>7.8</v>
      </c>
      <c r="D10" s="12">
        <v>6</v>
      </c>
      <c r="E10" s="13">
        <f t="shared" si="0"/>
        <v>42</v>
      </c>
      <c r="F10" s="14">
        <f t="shared" si="4"/>
        <v>0</v>
      </c>
      <c r="G10" s="15">
        <f t="shared" si="1"/>
        <v>0.18228</v>
      </c>
      <c r="J10" s="3"/>
      <c r="K10" s="3"/>
      <c r="U10" s="15">
        <f t="shared" si="2"/>
        <v>0</v>
      </c>
      <c r="V10" s="16">
        <f t="shared" si="3"/>
        <v>0.18228</v>
      </c>
    </row>
    <row r="11" spans="1:22" ht="14.4" thickBot="1" x14ac:dyDescent="0.3">
      <c r="A11" s="33" t="s">
        <v>21</v>
      </c>
      <c r="B11" s="11"/>
      <c r="C11" s="11"/>
      <c r="D11" s="12"/>
      <c r="E11" s="13">
        <f>SUM(E7:E10)</f>
        <v>746</v>
      </c>
      <c r="F11" s="14">
        <f>SUM(F7:F10)</f>
        <v>1.2758620689655173</v>
      </c>
      <c r="G11" s="36">
        <f>SUM(G5:G10)</f>
        <v>5.9268125000000005</v>
      </c>
      <c r="J11" s="3"/>
      <c r="K11" s="3"/>
      <c r="U11" s="17">
        <f>SUM(U5:U10)</f>
        <v>2.7205522796934871</v>
      </c>
      <c r="V11" s="18">
        <f t="shared" ref="V11" si="5">SUM(V5:V10)</f>
        <v>3.2062602203065129</v>
      </c>
    </row>
    <row r="12" spans="1:22" x14ac:dyDescent="0.25">
      <c r="A12" s="3"/>
      <c r="B12" s="19"/>
      <c r="C12" s="19"/>
      <c r="D12" s="19"/>
      <c r="E12" s="20"/>
      <c r="F12" s="21"/>
      <c r="H12" s="20"/>
      <c r="I12" s="20"/>
      <c r="J12" s="20"/>
      <c r="K12" s="20"/>
      <c r="L12" s="20"/>
    </row>
    <row r="13" spans="1:22" x14ac:dyDescent="0.25">
      <c r="A13" s="3"/>
      <c r="B13" s="19"/>
      <c r="C13" s="19"/>
      <c r="D13" s="19"/>
      <c r="E13" s="20"/>
      <c r="F13" s="21"/>
      <c r="H13" s="20"/>
      <c r="I13" s="20"/>
      <c r="J13" s="20"/>
      <c r="K13" s="20"/>
      <c r="L13" s="20"/>
    </row>
    <row r="14" spans="1:22" ht="49.8" customHeight="1" x14ac:dyDescent="0.25">
      <c r="A14" s="77" t="s">
        <v>81</v>
      </c>
      <c r="B14" s="77"/>
      <c r="C14" s="77"/>
      <c r="D14" s="77"/>
      <c r="E14" s="20"/>
      <c r="F14" s="21"/>
      <c r="H14" s="20"/>
      <c r="I14" s="20"/>
      <c r="J14" s="20"/>
      <c r="K14" s="20"/>
      <c r="L14" s="20"/>
    </row>
    <row r="15" spans="1:22" ht="87" customHeight="1" x14ac:dyDescent="0.25">
      <c r="A15" s="31" t="s">
        <v>22</v>
      </c>
      <c r="B15" s="30" t="s">
        <v>23</v>
      </c>
      <c r="C15" s="30" t="s">
        <v>24</v>
      </c>
      <c r="D15" s="32" t="s">
        <v>83</v>
      </c>
      <c r="E15" s="20"/>
      <c r="F15" s="21"/>
      <c r="H15" s="20"/>
      <c r="I15" s="20"/>
      <c r="J15" s="20"/>
      <c r="K15" s="20"/>
      <c r="L15" s="20"/>
    </row>
    <row r="16" spans="1:22" ht="14.4" x14ac:dyDescent="0.25">
      <c r="A16" s="22" t="s">
        <v>25</v>
      </c>
      <c r="B16" s="23">
        <f>D28</f>
        <v>90</v>
      </c>
      <c r="C16" s="24">
        <f>P28+R28+T28</f>
        <v>382.09999999999997</v>
      </c>
      <c r="D16" s="25">
        <f>0.09*B16/C16</f>
        <v>2.1198639099712119E-2</v>
      </c>
      <c r="E16" s="20"/>
      <c r="F16" s="21"/>
      <c r="H16" s="20"/>
      <c r="I16" s="20"/>
      <c r="J16" s="20"/>
      <c r="K16" s="20"/>
      <c r="L16" s="20"/>
    </row>
    <row r="17" spans="1:22" x14ac:dyDescent="0.25">
      <c r="A17" s="3"/>
      <c r="B17" s="19"/>
      <c r="C17" s="19"/>
      <c r="D17" s="19"/>
      <c r="E17" s="20"/>
      <c r="F17" s="21"/>
      <c r="H17" s="20"/>
      <c r="I17" s="20"/>
      <c r="J17" s="20"/>
      <c r="K17" s="20"/>
      <c r="L17" s="20"/>
    </row>
    <row r="18" spans="1:22" x14ac:dyDescent="0.25">
      <c r="A18" s="3"/>
      <c r="B18" s="19"/>
      <c r="C18" s="19"/>
      <c r="D18" s="19"/>
      <c r="E18" s="20"/>
      <c r="F18" s="21"/>
      <c r="H18" s="20"/>
      <c r="I18" s="20"/>
      <c r="J18" s="20"/>
      <c r="K18" s="20"/>
      <c r="L18" s="20"/>
    </row>
    <row r="19" spans="1:22" ht="28.5" customHeight="1" x14ac:dyDescent="0.25">
      <c r="A19" s="3"/>
      <c r="B19" s="19"/>
      <c r="C19" s="19"/>
      <c r="D19" s="19"/>
      <c r="E19" s="20"/>
      <c r="F19" s="21"/>
      <c r="G19" s="20"/>
      <c r="H19" s="20"/>
      <c r="I19" s="20"/>
      <c r="J19" s="20"/>
      <c r="K19" s="20"/>
    </row>
    <row r="20" spans="1:22" ht="13.8" customHeight="1" x14ac:dyDescent="0.25">
      <c r="A20" s="78" t="s">
        <v>82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</row>
    <row r="21" spans="1:22" ht="30.6" customHeight="1" x14ac:dyDescent="0.25">
      <c r="A21" s="72" t="s">
        <v>0</v>
      </c>
      <c r="B21" s="72" t="s">
        <v>26</v>
      </c>
      <c r="C21" s="72" t="s">
        <v>1</v>
      </c>
      <c r="D21" s="72" t="s">
        <v>2</v>
      </c>
      <c r="E21" s="72" t="s">
        <v>27</v>
      </c>
      <c r="F21" s="72"/>
      <c r="G21" s="72" t="s">
        <v>28</v>
      </c>
      <c r="H21" s="72"/>
      <c r="I21" s="72" t="s">
        <v>29</v>
      </c>
      <c r="J21" s="72" t="s">
        <v>30</v>
      </c>
      <c r="K21" s="71" t="s">
        <v>54</v>
      </c>
      <c r="L21" s="71"/>
      <c r="M21" s="71"/>
      <c r="N21" s="71"/>
      <c r="O21" s="71"/>
      <c r="P21" s="71"/>
      <c r="Q21" s="71"/>
      <c r="R21" s="71"/>
      <c r="S21" s="71"/>
      <c r="T21" s="71"/>
    </row>
    <row r="22" spans="1:22" ht="110.4" customHeight="1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29" t="s">
        <v>55</v>
      </c>
      <c r="L22" s="29" t="s">
        <v>56</v>
      </c>
      <c r="M22" s="29" t="s">
        <v>57</v>
      </c>
      <c r="N22" s="29" t="s">
        <v>58</v>
      </c>
      <c r="O22" s="29" t="s">
        <v>59</v>
      </c>
      <c r="P22" s="29" t="s">
        <v>60</v>
      </c>
      <c r="Q22" s="29" t="s">
        <v>61</v>
      </c>
      <c r="R22" s="29" t="s">
        <v>62</v>
      </c>
      <c r="S22" s="29" t="s">
        <v>63</v>
      </c>
      <c r="T22" s="29" t="s">
        <v>64</v>
      </c>
    </row>
    <row r="23" spans="1:22" x14ac:dyDescent="0.25">
      <c r="A23" s="28">
        <v>1</v>
      </c>
      <c r="B23" s="28">
        <v>2</v>
      </c>
      <c r="C23" s="28">
        <v>3</v>
      </c>
      <c r="D23" s="28">
        <v>4</v>
      </c>
      <c r="E23" s="79">
        <v>5</v>
      </c>
      <c r="F23" s="79"/>
      <c r="G23" s="79">
        <v>6</v>
      </c>
      <c r="H23" s="79"/>
      <c r="I23" s="28">
        <v>7</v>
      </c>
      <c r="J23" s="28">
        <v>8</v>
      </c>
      <c r="K23" s="28">
        <v>9</v>
      </c>
      <c r="L23" s="28">
        <v>10</v>
      </c>
      <c r="M23" s="28">
        <v>11</v>
      </c>
      <c r="N23" s="28">
        <v>12</v>
      </c>
      <c r="O23" s="28">
        <v>13</v>
      </c>
      <c r="P23" s="28">
        <v>14</v>
      </c>
      <c r="Q23" s="28">
        <v>15</v>
      </c>
      <c r="R23" s="28">
        <v>16</v>
      </c>
      <c r="S23" s="28">
        <v>17</v>
      </c>
      <c r="T23" s="28">
        <v>18</v>
      </c>
    </row>
    <row r="24" spans="1:22" x14ac:dyDescent="0.25">
      <c r="A24" s="27">
        <v>1</v>
      </c>
      <c r="B24" s="27" t="s">
        <v>37</v>
      </c>
      <c r="C24" s="27">
        <v>2</v>
      </c>
      <c r="D24" s="27">
        <v>22</v>
      </c>
      <c r="E24" s="79" t="s">
        <v>74</v>
      </c>
      <c r="F24" s="79"/>
      <c r="G24" s="81" t="s">
        <v>70</v>
      </c>
      <c r="H24" s="81"/>
      <c r="I24" s="27">
        <v>930.32</v>
      </c>
      <c r="J24" s="27">
        <v>1022.72</v>
      </c>
      <c r="K24" s="28">
        <v>492.3</v>
      </c>
      <c r="L24" s="28"/>
      <c r="M24" s="28"/>
      <c r="N24" s="28"/>
      <c r="O24" s="28"/>
      <c r="P24" s="28">
        <v>76.2</v>
      </c>
      <c r="Q24" s="28"/>
      <c r="R24" s="28">
        <v>11.7</v>
      </c>
      <c r="S24" s="28"/>
      <c r="T24" s="28"/>
    </row>
    <row r="25" spans="1:22" x14ac:dyDescent="0.25">
      <c r="A25" s="28">
        <v>2</v>
      </c>
      <c r="B25" s="27" t="s">
        <v>48</v>
      </c>
      <c r="C25" s="27">
        <v>2</v>
      </c>
      <c r="D25" s="27">
        <v>27</v>
      </c>
      <c r="E25" s="79" t="s">
        <v>74</v>
      </c>
      <c r="F25" s="79"/>
      <c r="G25" s="81"/>
      <c r="H25" s="81"/>
      <c r="I25" s="27" t="s">
        <v>9</v>
      </c>
      <c r="J25" s="27" t="s">
        <v>9</v>
      </c>
      <c r="K25" s="28">
        <v>475.9</v>
      </c>
      <c r="L25" s="28">
        <v>475.9</v>
      </c>
      <c r="M25" s="28"/>
      <c r="N25" s="28"/>
      <c r="O25" s="28"/>
      <c r="P25" s="28">
        <v>85.5</v>
      </c>
      <c r="Q25" s="28"/>
      <c r="R25" s="28">
        <v>11.7</v>
      </c>
      <c r="S25" s="28"/>
      <c r="T25" s="28">
        <v>4</v>
      </c>
      <c r="V25" s="1">
        <v>4</v>
      </c>
    </row>
    <row r="26" spans="1:22" x14ac:dyDescent="0.25">
      <c r="A26" s="28">
        <v>3</v>
      </c>
      <c r="B26" s="27" t="s">
        <v>50</v>
      </c>
      <c r="C26" s="27">
        <v>2</v>
      </c>
      <c r="D26" s="27">
        <v>29</v>
      </c>
      <c r="E26" s="79" t="s">
        <v>74</v>
      </c>
      <c r="F26" s="79"/>
      <c r="G26" s="81"/>
      <c r="H26" s="81"/>
      <c r="I26" s="27">
        <v>824.7</v>
      </c>
      <c r="J26" s="27">
        <v>743.6</v>
      </c>
      <c r="K26" s="28">
        <v>499</v>
      </c>
      <c r="L26" s="28">
        <v>499</v>
      </c>
      <c r="M26" s="28"/>
      <c r="N26" s="28"/>
      <c r="O26" s="28"/>
      <c r="P26" s="28">
        <v>81.099999999999994</v>
      </c>
      <c r="Q26" s="28"/>
      <c r="R26" s="28">
        <v>9.6999999999999993</v>
      </c>
      <c r="S26" s="28"/>
      <c r="T26" s="28">
        <v>1</v>
      </c>
    </row>
    <row r="27" spans="1:22" x14ac:dyDescent="0.25">
      <c r="A27" s="28">
        <v>4</v>
      </c>
      <c r="B27" s="27" t="s">
        <v>51</v>
      </c>
      <c r="C27" s="27">
        <v>2</v>
      </c>
      <c r="D27" s="27">
        <v>12</v>
      </c>
      <c r="E27" s="79" t="s">
        <v>74</v>
      </c>
      <c r="F27" s="79"/>
      <c r="G27" s="81"/>
      <c r="H27" s="81"/>
      <c r="I27" s="27" t="s">
        <v>9</v>
      </c>
      <c r="J27" s="27" t="s">
        <v>9</v>
      </c>
      <c r="K27" s="28">
        <v>475.9</v>
      </c>
      <c r="L27" s="28">
        <v>475.9</v>
      </c>
      <c r="M27" s="28"/>
      <c r="N27" s="28"/>
      <c r="O27" s="28"/>
      <c r="P27" s="28">
        <v>85.5</v>
      </c>
      <c r="Q27" s="28"/>
      <c r="R27" s="28">
        <v>11.7</v>
      </c>
      <c r="S27" s="28"/>
      <c r="T27" s="28">
        <v>4</v>
      </c>
    </row>
    <row r="28" spans="1:22" s="38" customFormat="1" ht="115.2" customHeight="1" x14ac:dyDescent="0.3">
      <c r="A28" s="37"/>
      <c r="B28" s="37" t="s">
        <v>73</v>
      </c>
      <c r="C28" s="37"/>
      <c r="D28" s="37">
        <f>D24+D25+D26+D27</f>
        <v>90</v>
      </c>
      <c r="E28" s="80"/>
      <c r="F28" s="80"/>
      <c r="G28" s="81"/>
      <c r="H28" s="81"/>
      <c r="I28" s="37">
        <v>1755.02</v>
      </c>
      <c r="J28" s="37">
        <v>1766.3200000000002</v>
      </c>
      <c r="K28" s="37">
        <v>1943.1</v>
      </c>
      <c r="L28" s="37">
        <v>1450.8</v>
      </c>
      <c r="M28" s="37">
        <v>0</v>
      </c>
      <c r="N28" s="37">
        <v>0</v>
      </c>
      <c r="O28" s="37">
        <v>0</v>
      </c>
      <c r="P28" s="37">
        <v>328.29999999999995</v>
      </c>
      <c r="Q28" s="37">
        <v>0</v>
      </c>
      <c r="R28" s="37">
        <v>44.8</v>
      </c>
      <c r="S28" s="37">
        <v>0</v>
      </c>
      <c r="T28" s="37">
        <v>9</v>
      </c>
    </row>
  </sheetData>
  <mergeCells count="20">
    <mergeCell ref="E28:F28"/>
    <mergeCell ref="A14:D14"/>
    <mergeCell ref="G24:H28"/>
    <mergeCell ref="E24:F24"/>
    <mergeCell ref="E25:F25"/>
    <mergeCell ref="E26:F26"/>
    <mergeCell ref="E27:F27"/>
    <mergeCell ref="A1:G1"/>
    <mergeCell ref="A20:K20"/>
    <mergeCell ref="E23:F23"/>
    <mergeCell ref="G23:H23"/>
    <mergeCell ref="K21:T21"/>
    <mergeCell ref="J21:J22"/>
    <mergeCell ref="I21:I22"/>
    <mergeCell ref="G21:H22"/>
    <mergeCell ref="E21:F22"/>
    <mergeCell ref="D21:D22"/>
    <mergeCell ref="C21:C22"/>
    <mergeCell ref="B21:B22"/>
    <mergeCell ref="A21:A22"/>
  </mergeCells>
  <pageMargins left="0.17" right="0.17" top="0.75" bottom="0.19" header="0.3" footer="0.3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view="pageBreakPreview" zoomScale="60" zoomScaleNormal="55" workbookViewId="0">
      <selection activeCell="A18" sqref="A18:K18"/>
    </sheetView>
  </sheetViews>
  <sheetFormatPr defaultColWidth="9.109375" defaultRowHeight="13.8" x14ac:dyDescent="0.25"/>
  <cols>
    <col min="1" max="1" width="26.109375" style="43" customWidth="1"/>
    <col min="2" max="2" width="31.33203125" style="43" customWidth="1"/>
    <col min="3" max="3" width="15" style="43" customWidth="1"/>
    <col min="4" max="4" width="16" style="43" customWidth="1"/>
    <col min="5" max="6" width="13" style="43" customWidth="1"/>
    <col min="7" max="7" width="15.44140625" style="43" customWidth="1"/>
    <col min="8" max="8" width="13.44140625" style="43" customWidth="1"/>
    <col min="9" max="9" width="11.6640625" style="43" customWidth="1"/>
    <col min="10" max="10" width="12" style="43" customWidth="1"/>
    <col min="11" max="11" width="11.44140625" style="43" customWidth="1"/>
    <col min="12" max="12" width="10.44140625" style="43" customWidth="1"/>
    <col min="13" max="13" width="13.5546875" style="43" customWidth="1"/>
    <col min="14" max="14" width="12.109375" style="43" customWidth="1"/>
    <col min="15" max="15" width="12" style="43" customWidth="1"/>
    <col min="16" max="17" width="9.109375" style="43"/>
    <col min="18" max="18" width="10.5546875" style="43" customWidth="1"/>
    <col min="19" max="19" width="11" style="43" customWidth="1"/>
    <col min="20" max="20" width="15" style="43" customWidth="1"/>
    <col min="21" max="25" width="0" style="43" hidden="1" customWidth="1"/>
    <col min="26" max="16384" width="9.109375" style="43"/>
  </cols>
  <sheetData>
    <row r="1" spans="1:25" ht="43.5" customHeight="1" thickBot="1" x14ac:dyDescent="0.3">
      <c r="A1" s="77" t="s">
        <v>52</v>
      </c>
      <c r="B1" s="77"/>
      <c r="C1" s="77"/>
      <c r="D1" s="77"/>
      <c r="E1" s="77"/>
      <c r="F1" s="77"/>
      <c r="G1" s="77"/>
      <c r="H1" s="77"/>
      <c r="I1" s="77"/>
      <c r="J1" s="77"/>
      <c r="K1" s="3"/>
    </row>
    <row r="2" spans="1:25" ht="103.2" customHeight="1" thickBot="1" x14ac:dyDescent="0.3">
      <c r="A2" s="22" t="s">
        <v>3</v>
      </c>
      <c r="B2" s="35" t="s">
        <v>10</v>
      </c>
      <c r="C2" s="35" t="s">
        <v>4</v>
      </c>
      <c r="D2" s="35" t="s">
        <v>5</v>
      </c>
      <c r="E2" s="42" t="s">
        <v>44</v>
      </c>
      <c r="F2" s="42" t="s">
        <v>45</v>
      </c>
      <c r="G2" s="42" t="s">
        <v>46</v>
      </c>
      <c r="H2" s="42" t="s">
        <v>47</v>
      </c>
      <c r="I2" s="42" t="s">
        <v>13</v>
      </c>
      <c r="J2" s="42" t="s">
        <v>75</v>
      </c>
      <c r="W2" s="3"/>
      <c r="X2" s="4" t="s">
        <v>14</v>
      </c>
      <c r="Y2" s="5" t="s">
        <v>13</v>
      </c>
    </row>
    <row r="3" spans="1:25" ht="14.4" thickBot="1" x14ac:dyDescent="0.3">
      <c r="A3" s="33">
        <v>1</v>
      </c>
      <c r="B3" s="11">
        <v>2</v>
      </c>
      <c r="C3" s="11">
        <v>3</v>
      </c>
      <c r="D3" s="12">
        <v>4</v>
      </c>
      <c r="E3" s="12">
        <v>5</v>
      </c>
      <c r="F3" s="12">
        <v>6</v>
      </c>
      <c r="G3" s="12">
        <v>7</v>
      </c>
      <c r="H3" s="12">
        <v>8</v>
      </c>
      <c r="I3" s="12">
        <v>9</v>
      </c>
      <c r="J3" s="12">
        <v>10</v>
      </c>
      <c r="U3" s="6">
        <v>8</v>
      </c>
      <c r="V3" s="7">
        <v>9</v>
      </c>
      <c r="W3" s="3"/>
    </row>
    <row r="4" spans="1:25" x14ac:dyDescent="0.25">
      <c r="A4" s="33"/>
      <c r="B4" s="11"/>
      <c r="C4" s="11" t="s">
        <v>72</v>
      </c>
      <c r="D4" s="12" t="s">
        <v>72</v>
      </c>
      <c r="E4" s="39" t="s">
        <v>16</v>
      </c>
      <c r="F4" s="39" t="s">
        <v>15</v>
      </c>
      <c r="G4" s="39" t="s">
        <v>17</v>
      </c>
      <c r="H4" s="40"/>
      <c r="I4" s="40"/>
      <c r="J4" s="40"/>
      <c r="U4" s="8" t="s">
        <v>16</v>
      </c>
      <c r="V4" s="9" t="s">
        <v>17</v>
      </c>
      <c r="W4" s="3"/>
    </row>
    <row r="5" spans="1:25" x14ac:dyDescent="0.25">
      <c r="A5" s="33" t="s">
        <v>18</v>
      </c>
      <c r="B5" s="10">
        <v>0.72899999999999998</v>
      </c>
      <c r="C5" s="11">
        <v>37</v>
      </c>
      <c r="D5" s="12">
        <v>275</v>
      </c>
      <c r="E5" s="26">
        <f>(B5*D5)*(1-(60-C5)/(60-7.8))*0.001</f>
        <v>0.11214310344827587</v>
      </c>
      <c r="F5" s="26">
        <f t="shared" ref="F5:F10" si="0">(B5*D5)/1000</f>
        <v>0.20047499999999999</v>
      </c>
      <c r="G5" s="26">
        <f t="shared" ref="G5:G10" si="1">F5-E5</f>
        <v>8.8331896551724118E-2</v>
      </c>
      <c r="H5" s="26">
        <f t="shared" ref="H5:H9" si="2">E5*4.34</f>
        <v>0.48670106896551724</v>
      </c>
      <c r="I5" s="26">
        <f>J5-H5</f>
        <v>0.3833604310344827</v>
      </c>
      <c r="J5" s="26">
        <f t="shared" ref="J5:J10" si="3">F5*4.34</f>
        <v>0.87006149999999993</v>
      </c>
      <c r="U5" s="15">
        <f t="shared" ref="U5:U10" si="4">F5*G5</f>
        <v>1.770833696120689E-2</v>
      </c>
      <c r="V5" s="16">
        <f t="shared" ref="V5:V10" si="5">G5-U5</f>
        <v>7.0623559590517221E-2</v>
      </c>
      <c r="W5" s="3">
        <v>0.51500000000000001</v>
      </c>
    </row>
    <row r="6" spans="1:25" x14ac:dyDescent="0.25">
      <c r="A6" s="34" t="s">
        <v>6</v>
      </c>
      <c r="B6" s="10">
        <v>4.7256999999999998</v>
      </c>
      <c r="C6" s="11">
        <v>37</v>
      </c>
      <c r="D6" s="12">
        <v>100</v>
      </c>
      <c r="E6" s="26">
        <f t="shared" ref="E6:E10" si="6">(B6*D6)*(1-(60-C6)/(60-7.8))*0.001</f>
        <v>0.26434950191570888</v>
      </c>
      <c r="F6" s="26">
        <f t="shared" si="0"/>
        <v>0.47256999999999999</v>
      </c>
      <c r="G6" s="26">
        <f t="shared" si="1"/>
        <v>0.20822049808429111</v>
      </c>
      <c r="H6" s="26">
        <f t="shared" si="2"/>
        <v>1.1472768383141765</v>
      </c>
      <c r="I6" s="26">
        <f>J6-H6</f>
        <v>0.90367696168582334</v>
      </c>
      <c r="J6" s="26">
        <f t="shared" si="3"/>
        <v>2.0509537999999998</v>
      </c>
      <c r="U6" s="15">
        <f t="shared" si="4"/>
        <v>9.839876077969345E-2</v>
      </c>
      <c r="V6" s="16">
        <f t="shared" si="5"/>
        <v>0.10982173730459766</v>
      </c>
      <c r="W6" s="3">
        <v>4.3460000000000001</v>
      </c>
    </row>
    <row r="7" spans="1:25" x14ac:dyDescent="0.25">
      <c r="A7" s="33" t="s">
        <v>7</v>
      </c>
      <c r="B7" s="10">
        <v>17.5</v>
      </c>
      <c r="C7" s="11">
        <v>25</v>
      </c>
      <c r="D7" s="12">
        <v>20</v>
      </c>
      <c r="E7" s="26">
        <f t="shared" si="6"/>
        <v>0.1153256704980843</v>
      </c>
      <c r="F7" s="26">
        <f t="shared" si="0"/>
        <v>0.35</v>
      </c>
      <c r="G7" s="26">
        <f t="shared" si="1"/>
        <v>0.23467432950191569</v>
      </c>
      <c r="H7" s="26">
        <f t="shared" si="2"/>
        <v>0.50051340996168581</v>
      </c>
      <c r="I7" s="26">
        <f>G7*4.34</f>
        <v>1.018486590038314</v>
      </c>
      <c r="J7" s="26">
        <f t="shared" si="3"/>
        <v>1.5189999999999999</v>
      </c>
      <c r="U7" s="15">
        <f t="shared" si="4"/>
        <v>8.2136015325670483E-2</v>
      </c>
      <c r="V7" s="16">
        <f t="shared" si="5"/>
        <v>0.15253831417624519</v>
      </c>
      <c r="W7" s="3">
        <v>18</v>
      </c>
    </row>
    <row r="8" spans="1:25" x14ac:dyDescent="0.25">
      <c r="A8" s="33" t="s">
        <v>8</v>
      </c>
      <c r="B8" s="10">
        <v>20.8</v>
      </c>
      <c r="C8" s="11">
        <v>40</v>
      </c>
      <c r="D8" s="12">
        <v>8</v>
      </c>
      <c r="E8" s="26">
        <f t="shared" si="6"/>
        <v>0.10264521072796937</v>
      </c>
      <c r="F8" s="26">
        <f t="shared" si="0"/>
        <v>0.16639999999999999</v>
      </c>
      <c r="G8" s="26">
        <f t="shared" si="1"/>
        <v>6.3754789272030626E-2</v>
      </c>
      <c r="H8" s="26">
        <f t="shared" si="2"/>
        <v>0.44548021455938702</v>
      </c>
      <c r="I8" s="26">
        <f>J8-H8</f>
        <v>0.27669578544061291</v>
      </c>
      <c r="J8" s="26">
        <f t="shared" si="3"/>
        <v>0.72217599999999993</v>
      </c>
      <c r="U8" s="15">
        <f t="shared" si="4"/>
        <v>1.0608796934865895E-2</v>
      </c>
      <c r="V8" s="16">
        <f t="shared" si="5"/>
        <v>5.314599233716473E-2</v>
      </c>
      <c r="W8" s="3">
        <v>21</v>
      </c>
    </row>
    <row r="9" spans="1:25" x14ac:dyDescent="0.25">
      <c r="A9" s="33" t="s">
        <v>19</v>
      </c>
      <c r="B9" s="10">
        <v>7</v>
      </c>
      <c r="C9" s="11">
        <v>25</v>
      </c>
      <c r="D9" s="12">
        <v>8</v>
      </c>
      <c r="E9" s="26">
        <f t="shared" si="6"/>
        <v>1.8452107279693486E-2</v>
      </c>
      <c r="F9" s="26">
        <f t="shared" si="0"/>
        <v>5.6000000000000001E-2</v>
      </c>
      <c r="G9" s="26">
        <f t="shared" si="1"/>
        <v>3.7547892720306515E-2</v>
      </c>
      <c r="H9" s="26">
        <f t="shared" si="2"/>
        <v>8.0082145593869725E-2</v>
      </c>
      <c r="I9" s="26">
        <f>J9-H9</f>
        <v>0.16295785440613028</v>
      </c>
      <c r="J9" s="26">
        <f t="shared" si="3"/>
        <v>0.24304000000000001</v>
      </c>
      <c r="U9" s="15">
        <f t="shared" si="4"/>
        <v>2.102681992337165E-3</v>
      </c>
      <c r="V9" s="16">
        <f t="shared" si="5"/>
        <v>3.5445210727969349E-2</v>
      </c>
      <c r="W9" s="3">
        <v>22</v>
      </c>
    </row>
    <row r="10" spans="1:25" x14ac:dyDescent="0.25">
      <c r="A10" s="33" t="s">
        <v>20</v>
      </c>
      <c r="B10" s="10">
        <v>20.149999999999999</v>
      </c>
      <c r="C10" s="11">
        <v>7.8</v>
      </c>
      <c r="D10" s="12">
        <v>6</v>
      </c>
      <c r="E10" s="26">
        <f t="shared" si="6"/>
        <v>0</v>
      </c>
      <c r="F10" s="26">
        <f t="shared" si="0"/>
        <v>0.12089999999999999</v>
      </c>
      <c r="G10" s="26">
        <f t="shared" si="1"/>
        <v>0.12089999999999999</v>
      </c>
      <c r="H10" s="26">
        <f>E10*4.34</f>
        <v>0</v>
      </c>
      <c r="I10" s="26">
        <f>J10-H10</f>
        <v>0.52470600000000001</v>
      </c>
      <c r="J10" s="26">
        <f t="shared" si="3"/>
        <v>0.52470600000000001</v>
      </c>
      <c r="U10" s="15">
        <f t="shared" si="4"/>
        <v>1.4616809999999999E-2</v>
      </c>
      <c r="V10" s="16">
        <f t="shared" si="5"/>
        <v>0.10628319</v>
      </c>
      <c r="W10" s="3">
        <v>14</v>
      </c>
    </row>
    <row r="11" spans="1:25" ht="14.4" thickBot="1" x14ac:dyDescent="0.3">
      <c r="A11" s="33" t="s">
        <v>21</v>
      </c>
      <c r="B11" s="11"/>
      <c r="C11" s="11"/>
      <c r="D11" s="12"/>
      <c r="E11" s="41"/>
      <c r="F11" s="41"/>
      <c r="G11" s="41"/>
      <c r="H11" s="41">
        <f>SUM(H5:H10)</f>
        <v>2.6600536773946364</v>
      </c>
      <c r="I11" s="41">
        <f>SUM(I5:I10)</f>
        <v>3.2698836226053638</v>
      </c>
      <c r="J11" s="41">
        <f>SUM(J5:J10)</f>
        <v>5.9299372999999997</v>
      </c>
      <c r="U11" s="44">
        <f>SUM(U5:U10)</f>
        <v>0.22557140199377387</v>
      </c>
      <c r="V11" s="45">
        <f t="shared" ref="V11" si="7">SUM(V5:V10)</f>
        <v>0.5278580041364942</v>
      </c>
    </row>
    <row r="12" spans="1:25" x14ac:dyDescent="0.25">
      <c r="A12" s="3"/>
      <c r="B12" s="19"/>
      <c r="C12" s="19"/>
      <c r="D12" s="19"/>
      <c r="E12" s="20"/>
      <c r="F12" s="21"/>
      <c r="H12" s="20"/>
      <c r="I12" s="20"/>
      <c r="J12" s="20"/>
      <c r="K12" s="20"/>
      <c r="L12" s="20"/>
    </row>
    <row r="13" spans="1:25" x14ac:dyDescent="0.25">
      <c r="A13" s="3"/>
      <c r="B13" s="19"/>
      <c r="C13" s="19"/>
      <c r="D13" s="19"/>
      <c r="E13" s="20"/>
      <c r="F13" s="21"/>
      <c r="H13" s="20"/>
      <c r="I13" s="20"/>
      <c r="J13" s="20"/>
      <c r="K13" s="20"/>
      <c r="L13" s="20"/>
    </row>
    <row r="14" spans="1:25" ht="25.8" customHeight="1" x14ac:dyDescent="0.25">
      <c r="A14" s="77" t="s">
        <v>81</v>
      </c>
      <c r="B14" s="77"/>
      <c r="C14" s="77"/>
      <c r="D14" s="77"/>
      <c r="E14" s="20"/>
      <c r="F14" s="21"/>
      <c r="H14" s="20"/>
      <c r="I14" s="20"/>
      <c r="J14" s="20"/>
      <c r="K14" s="20"/>
      <c r="L14" s="20"/>
    </row>
    <row r="15" spans="1:25" ht="90.6" customHeight="1" x14ac:dyDescent="0.25">
      <c r="A15" s="31" t="s">
        <v>22</v>
      </c>
      <c r="B15" s="30" t="s">
        <v>23</v>
      </c>
      <c r="C15" s="30" t="s">
        <v>24</v>
      </c>
      <c r="D15" s="32" t="s">
        <v>71</v>
      </c>
      <c r="E15" s="20"/>
      <c r="F15" s="21"/>
      <c r="H15" s="20"/>
      <c r="I15" s="20"/>
      <c r="J15" s="20"/>
      <c r="K15" s="20"/>
      <c r="L15" s="20"/>
    </row>
    <row r="16" spans="1:25" ht="14.4" x14ac:dyDescent="0.25">
      <c r="A16" s="22" t="s">
        <v>25</v>
      </c>
      <c r="B16" s="23">
        <f>D26</f>
        <v>90</v>
      </c>
      <c r="C16" s="24">
        <f>P26+R26+T26</f>
        <v>382.09999999999997</v>
      </c>
      <c r="D16" s="46">
        <f>0.09*B16/C16</f>
        <v>2.1198639099712119E-2</v>
      </c>
      <c r="E16" s="20"/>
      <c r="F16" s="21"/>
      <c r="H16" s="20"/>
      <c r="I16" s="20"/>
      <c r="J16" s="20"/>
      <c r="K16" s="20"/>
      <c r="L16" s="20"/>
    </row>
    <row r="17" spans="1:22" x14ac:dyDescent="0.25">
      <c r="A17" s="3"/>
      <c r="B17" s="19"/>
      <c r="C17" s="19"/>
      <c r="D17" s="19"/>
      <c r="E17" s="20"/>
      <c r="F17" s="21"/>
      <c r="H17" s="20"/>
      <c r="I17" s="20"/>
      <c r="J17" s="20"/>
      <c r="K17" s="20"/>
      <c r="L17" s="20"/>
    </row>
    <row r="18" spans="1:22" ht="13.8" customHeight="1" x14ac:dyDescent="0.25">
      <c r="A18" s="69" t="s">
        <v>82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</row>
    <row r="19" spans="1:22" ht="28.2" customHeight="1" x14ac:dyDescent="0.25">
      <c r="A19" s="72" t="s">
        <v>0</v>
      </c>
      <c r="B19" s="72" t="s">
        <v>26</v>
      </c>
      <c r="C19" s="72" t="s">
        <v>1</v>
      </c>
      <c r="D19" s="72" t="s">
        <v>2</v>
      </c>
      <c r="E19" s="72" t="s">
        <v>27</v>
      </c>
      <c r="F19" s="72"/>
      <c r="G19" s="72" t="s">
        <v>28</v>
      </c>
      <c r="H19" s="72"/>
      <c r="I19" s="72" t="s">
        <v>29</v>
      </c>
      <c r="J19" s="72" t="s">
        <v>30</v>
      </c>
      <c r="K19" s="71" t="s">
        <v>54</v>
      </c>
      <c r="L19" s="71"/>
      <c r="M19" s="71"/>
      <c r="N19" s="71"/>
      <c r="O19" s="71"/>
      <c r="P19" s="71"/>
      <c r="Q19" s="71"/>
      <c r="R19" s="71"/>
      <c r="S19" s="71"/>
      <c r="T19" s="71"/>
    </row>
    <row r="20" spans="1:22" ht="68.400000000000006" customHeight="1" x14ac:dyDescent="0.25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29" t="s">
        <v>55</v>
      </c>
      <c r="L20" s="29" t="s">
        <v>56</v>
      </c>
      <c r="M20" s="29" t="s">
        <v>57</v>
      </c>
      <c r="N20" s="29" t="s">
        <v>58</v>
      </c>
      <c r="O20" s="29" t="s">
        <v>59</v>
      </c>
      <c r="P20" s="29" t="s">
        <v>60</v>
      </c>
      <c r="Q20" s="29" t="s">
        <v>61</v>
      </c>
      <c r="R20" s="29" t="s">
        <v>62</v>
      </c>
      <c r="S20" s="29" t="s">
        <v>63</v>
      </c>
      <c r="T20" s="29" t="s">
        <v>64</v>
      </c>
    </row>
    <row r="21" spans="1:22" x14ac:dyDescent="0.25">
      <c r="A21" s="47">
        <v>1</v>
      </c>
      <c r="B21" s="47">
        <v>2</v>
      </c>
      <c r="C21" s="47">
        <v>3</v>
      </c>
      <c r="D21" s="47">
        <v>4</v>
      </c>
      <c r="E21" s="75">
        <v>5</v>
      </c>
      <c r="F21" s="75"/>
      <c r="G21" s="75">
        <v>6</v>
      </c>
      <c r="H21" s="75"/>
      <c r="I21" s="47">
        <v>7</v>
      </c>
      <c r="J21" s="47">
        <v>8</v>
      </c>
      <c r="K21" s="47">
        <v>9</v>
      </c>
      <c r="L21" s="47">
        <v>10</v>
      </c>
      <c r="M21" s="47">
        <v>11</v>
      </c>
      <c r="N21" s="47">
        <v>12</v>
      </c>
      <c r="O21" s="47">
        <v>13</v>
      </c>
      <c r="P21" s="47">
        <v>14</v>
      </c>
      <c r="Q21" s="47">
        <v>15</v>
      </c>
      <c r="R21" s="47">
        <v>16</v>
      </c>
      <c r="S21" s="47">
        <v>17</v>
      </c>
      <c r="T21" s="47">
        <v>18</v>
      </c>
    </row>
    <row r="22" spans="1:22" ht="13.8" customHeight="1" x14ac:dyDescent="0.25">
      <c r="A22" s="47">
        <v>1</v>
      </c>
      <c r="B22" s="48" t="s">
        <v>37</v>
      </c>
      <c r="C22" s="47">
        <v>2</v>
      </c>
      <c r="D22" s="47">
        <v>22</v>
      </c>
      <c r="E22" s="75" t="s">
        <v>49</v>
      </c>
      <c r="F22" s="75"/>
      <c r="G22" s="82" t="s">
        <v>53</v>
      </c>
      <c r="H22" s="83"/>
      <c r="I22" s="47">
        <v>930.32</v>
      </c>
      <c r="J22" s="47">
        <v>1022.72</v>
      </c>
      <c r="K22" s="47">
        <v>492.3</v>
      </c>
      <c r="L22" s="47"/>
      <c r="M22" s="47"/>
      <c r="N22" s="47"/>
      <c r="O22" s="47"/>
      <c r="P22" s="47">
        <v>76.2</v>
      </c>
      <c r="Q22" s="47"/>
      <c r="R22" s="47">
        <v>11.7</v>
      </c>
      <c r="S22" s="47"/>
      <c r="T22" s="47"/>
    </row>
    <row r="23" spans="1:22" x14ac:dyDescent="0.25">
      <c r="A23" s="47">
        <v>2</v>
      </c>
      <c r="B23" s="48" t="s">
        <v>48</v>
      </c>
      <c r="C23" s="47">
        <v>2</v>
      </c>
      <c r="D23" s="47">
        <v>27</v>
      </c>
      <c r="E23" s="75" t="s">
        <v>49</v>
      </c>
      <c r="F23" s="75"/>
      <c r="G23" s="84"/>
      <c r="H23" s="85"/>
      <c r="I23" s="47" t="s">
        <v>9</v>
      </c>
      <c r="J23" s="47" t="s">
        <v>9</v>
      </c>
      <c r="K23" s="47">
        <v>475.9</v>
      </c>
      <c r="L23" s="47">
        <v>475.9</v>
      </c>
      <c r="M23" s="47"/>
      <c r="N23" s="47"/>
      <c r="O23" s="47"/>
      <c r="P23" s="47">
        <v>85.5</v>
      </c>
      <c r="Q23" s="47"/>
      <c r="R23" s="47">
        <v>11.7</v>
      </c>
      <c r="S23" s="47"/>
      <c r="T23" s="47">
        <v>4</v>
      </c>
    </row>
    <row r="24" spans="1:22" x14ac:dyDescent="0.25">
      <c r="A24" s="47">
        <v>3</v>
      </c>
      <c r="B24" s="48" t="s">
        <v>50</v>
      </c>
      <c r="C24" s="47">
        <v>2</v>
      </c>
      <c r="D24" s="47">
        <v>29</v>
      </c>
      <c r="E24" s="75" t="s">
        <v>49</v>
      </c>
      <c r="F24" s="75"/>
      <c r="G24" s="84"/>
      <c r="H24" s="85"/>
      <c r="I24" s="47">
        <v>824.7</v>
      </c>
      <c r="J24" s="47">
        <v>743.6</v>
      </c>
      <c r="K24" s="47">
        <v>499</v>
      </c>
      <c r="L24" s="47">
        <v>499</v>
      </c>
      <c r="M24" s="47"/>
      <c r="N24" s="47"/>
      <c r="O24" s="47"/>
      <c r="P24" s="47">
        <v>81.099999999999994</v>
      </c>
      <c r="Q24" s="47"/>
      <c r="R24" s="47">
        <v>9.6999999999999993</v>
      </c>
      <c r="S24" s="47"/>
      <c r="T24" s="47">
        <v>1</v>
      </c>
    </row>
    <row r="25" spans="1:22" x14ac:dyDescent="0.25">
      <c r="A25" s="47">
        <v>4</v>
      </c>
      <c r="B25" s="48" t="s">
        <v>51</v>
      </c>
      <c r="C25" s="47">
        <v>2</v>
      </c>
      <c r="D25" s="47">
        <v>12</v>
      </c>
      <c r="E25" s="75" t="s">
        <v>49</v>
      </c>
      <c r="F25" s="75"/>
      <c r="G25" s="84"/>
      <c r="H25" s="85"/>
      <c r="I25" s="47" t="s">
        <v>9</v>
      </c>
      <c r="J25" s="47" t="s">
        <v>9</v>
      </c>
      <c r="K25" s="47">
        <v>475.9</v>
      </c>
      <c r="L25" s="47">
        <v>475.9</v>
      </c>
      <c r="M25" s="47"/>
      <c r="N25" s="47"/>
      <c r="O25" s="47"/>
      <c r="P25" s="47">
        <v>85.5</v>
      </c>
      <c r="Q25" s="47"/>
      <c r="R25" s="47">
        <v>11.7</v>
      </c>
      <c r="S25" s="47"/>
      <c r="T25" s="47">
        <v>4</v>
      </c>
    </row>
    <row r="26" spans="1:22" s="50" customFormat="1" ht="87.6" customHeight="1" x14ac:dyDescent="0.3">
      <c r="A26" s="49"/>
      <c r="B26" s="49" t="s">
        <v>32</v>
      </c>
      <c r="C26" s="49"/>
      <c r="D26" s="49">
        <f>SUM(D22:D25)</f>
        <v>90</v>
      </c>
      <c r="E26" s="88"/>
      <c r="F26" s="88"/>
      <c r="G26" s="86"/>
      <c r="H26" s="87"/>
      <c r="I26" s="49">
        <f>SUM(I22:I25)</f>
        <v>1755.02</v>
      </c>
      <c r="J26" s="49">
        <f>SUM(J22:J25)</f>
        <v>1766.3200000000002</v>
      </c>
      <c r="K26" s="49">
        <f t="shared" ref="K26:V26" si="8">SUM(K22:K25)</f>
        <v>1943.1</v>
      </c>
      <c r="L26" s="49">
        <f t="shared" si="8"/>
        <v>1450.8</v>
      </c>
      <c r="M26" s="49">
        <f t="shared" si="8"/>
        <v>0</v>
      </c>
      <c r="N26" s="49">
        <f t="shared" si="8"/>
        <v>0</v>
      </c>
      <c r="O26" s="49">
        <f t="shared" si="8"/>
        <v>0</v>
      </c>
      <c r="P26" s="49">
        <f t="shared" si="8"/>
        <v>328.29999999999995</v>
      </c>
      <c r="Q26" s="49">
        <f t="shared" si="8"/>
        <v>0</v>
      </c>
      <c r="R26" s="49">
        <f t="shared" si="8"/>
        <v>44.8</v>
      </c>
      <c r="S26" s="49">
        <f t="shared" si="8"/>
        <v>0</v>
      </c>
      <c r="T26" s="49">
        <f t="shared" si="8"/>
        <v>9</v>
      </c>
      <c r="U26" s="49">
        <f t="shared" si="8"/>
        <v>0</v>
      </c>
      <c r="V26" s="49">
        <f t="shared" si="8"/>
        <v>0</v>
      </c>
    </row>
  </sheetData>
  <mergeCells count="20">
    <mergeCell ref="A1:J1"/>
    <mergeCell ref="A19:A20"/>
    <mergeCell ref="J19:J20"/>
    <mergeCell ref="I19:I20"/>
    <mergeCell ref="G19:H20"/>
    <mergeCell ref="E19:F20"/>
    <mergeCell ref="D19:D20"/>
    <mergeCell ref="E22:F22"/>
    <mergeCell ref="G22:H26"/>
    <mergeCell ref="E26:F26"/>
    <mergeCell ref="A14:D14"/>
    <mergeCell ref="A18:K18"/>
    <mergeCell ref="E21:F21"/>
    <mergeCell ref="G21:H21"/>
    <mergeCell ref="E23:F23"/>
    <mergeCell ref="E24:F24"/>
    <mergeCell ref="E25:F25"/>
    <mergeCell ref="K19:T19"/>
    <mergeCell ref="C19:C20"/>
    <mergeCell ref="B19:B20"/>
  </mergeCells>
  <pageMargins left="0.17" right="0.17" top="0.75" bottom="0.17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view="pageBreakPreview" zoomScale="60" zoomScaleNormal="70" workbookViewId="0">
      <selection activeCell="G12" sqref="G12:H13"/>
    </sheetView>
  </sheetViews>
  <sheetFormatPr defaultColWidth="9.109375" defaultRowHeight="13.8" x14ac:dyDescent="0.25"/>
  <cols>
    <col min="1" max="1" width="26.109375" style="43" customWidth="1"/>
    <col min="2" max="2" width="31.33203125" style="43" customWidth="1"/>
    <col min="3" max="3" width="15" style="43" customWidth="1"/>
    <col min="4" max="4" width="16" style="43" customWidth="1"/>
    <col min="5" max="6" width="13" style="43" customWidth="1"/>
    <col min="7" max="7" width="15.44140625" style="43" customWidth="1"/>
    <col min="8" max="8" width="13.44140625" style="43" customWidth="1"/>
    <col min="9" max="9" width="11.6640625" style="43" customWidth="1"/>
    <col min="10" max="10" width="12" style="43" customWidth="1"/>
    <col min="11" max="11" width="11.44140625" style="43" customWidth="1"/>
    <col min="12" max="12" width="10.44140625" style="43" customWidth="1"/>
    <col min="13" max="13" width="13.5546875" style="43" customWidth="1"/>
    <col min="14" max="14" width="12.109375" style="43" customWidth="1"/>
    <col min="15" max="15" width="12" style="43" customWidth="1"/>
    <col min="16" max="17" width="9.109375" style="43"/>
    <col min="18" max="18" width="10.5546875" style="43" customWidth="1"/>
    <col min="19" max="19" width="11" style="43" customWidth="1"/>
    <col min="20" max="20" width="15" style="43" customWidth="1"/>
    <col min="21" max="22" width="0" style="43" hidden="1" customWidth="1"/>
    <col min="23" max="16384" width="9.109375" style="43"/>
  </cols>
  <sheetData>
    <row r="1" spans="1:22" ht="43.5" customHeight="1" thickBot="1" x14ac:dyDescent="0.3">
      <c r="A1" s="89" t="s">
        <v>77</v>
      </c>
      <c r="B1" s="89"/>
      <c r="C1" s="89"/>
      <c r="D1" s="89"/>
      <c r="E1" s="89"/>
      <c r="F1" s="89"/>
      <c r="G1" s="89"/>
      <c r="H1" s="2"/>
      <c r="I1" s="2"/>
      <c r="J1" s="3"/>
      <c r="K1" s="3"/>
    </row>
    <row r="2" spans="1:22" ht="152.4" thickBot="1" x14ac:dyDescent="0.3">
      <c r="A2" s="22" t="s">
        <v>3</v>
      </c>
      <c r="B2" s="35" t="s">
        <v>10</v>
      </c>
      <c r="C2" s="35" t="s">
        <v>4</v>
      </c>
      <c r="D2" s="35" t="s">
        <v>5</v>
      </c>
      <c r="E2" s="35" t="s">
        <v>11</v>
      </c>
      <c r="F2" s="35" t="s">
        <v>12</v>
      </c>
      <c r="G2" s="35" t="s">
        <v>13</v>
      </c>
      <c r="H2" s="51"/>
      <c r="J2" s="3"/>
      <c r="K2" s="3"/>
      <c r="U2" s="4" t="s">
        <v>14</v>
      </c>
      <c r="V2" s="5" t="s">
        <v>13</v>
      </c>
    </row>
    <row r="3" spans="1:22" ht="14.4" thickBot="1" x14ac:dyDescent="0.3">
      <c r="A3" s="11">
        <v>1</v>
      </c>
      <c r="B3" s="11">
        <v>2</v>
      </c>
      <c r="C3" s="11">
        <v>3</v>
      </c>
      <c r="D3" s="12">
        <v>4</v>
      </c>
      <c r="E3" s="11">
        <v>5</v>
      </c>
      <c r="F3" s="11">
        <v>6</v>
      </c>
      <c r="G3" s="11">
        <v>7</v>
      </c>
      <c r="J3" s="3"/>
      <c r="K3" s="3"/>
      <c r="U3" s="6">
        <v>8</v>
      </c>
      <c r="V3" s="7">
        <v>9</v>
      </c>
    </row>
    <row r="4" spans="1:22" x14ac:dyDescent="0.25">
      <c r="A4" s="33"/>
      <c r="B4" s="11"/>
      <c r="C4" s="11" t="s">
        <v>72</v>
      </c>
      <c r="D4" s="12" t="s">
        <v>72</v>
      </c>
      <c r="E4" s="11"/>
      <c r="F4" s="11"/>
      <c r="G4" s="11" t="s">
        <v>15</v>
      </c>
      <c r="J4" s="3"/>
      <c r="K4" s="3"/>
      <c r="U4" s="8" t="s">
        <v>16</v>
      </c>
      <c r="V4" s="9" t="s">
        <v>17</v>
      </c>
    </row>
    <row r="5" spans="1:22" x14ac:dyDescent="0.25">
      <c r="A5" s="33" t="s">
        <v>7</v>
      </c>
      <c r="B5" s="10">
        <v>7</v>
      </c>
      <c r="C5" s="11">
        <v>25</v>
      </c>
      <c r="D5" s="12">
        <v>20</v>
      </c>
      <c r="E5" s="13">
        <f>B5*D5</f>
        <v>140</v>
      </c>
      <c r="F5" s="14">
        <f>1-(60-C5)/(60-7.8)</f>
        <v>0.32950191570881227</v>
      </c>
      <c r="G5" s="15">
        <f>E5*4.34/1000</f>
        <v>0.60760000000000003</v>
      </c>
      <c r="J5" s="3"/>
      <c r="K5" s="3"/>
      <c r="U5" s="15">
        <f>F5*G5</f>
        <v>0.20020536398467434</v>
      </c>
      <c r="V5" s="16">
        <f>G5-U5</f>
        <v>0.40739463601532566</v>
      </c>
    </row>
    <row r="6" spans="1:22" x14ac:dyDescent="0.25">
      <c r="A6" s="33" t="s">
        <v>8</v>
      </c>
      <c r="B6" s="10">
        <v>28</v>
      </c>
      <c r="C6" s="11">
        <v>40</v>
      </c>
      <c r="D6" s="12">
        <v>8</v>
      </c>
      <c r="E6" s="13">
        <f t="shared" ref="E6:E8" si="0">B6*D6</f>
        <v>224</v>
      </c>
      <c r="F6" s="14">
        <f t="shared" ref="F6:F8" si="1">1-(60-C6)/(60-7.8)</f>
        <v>0.61685823754789282</v>
      </c>
      <c r="G6" s="15">
        <f>E6*4.34/1000</f>
        <v>0.97215999999999991</v>
      </c>
      <c r="J6" s="3"/>
      <c r="K6" s="3"/>
      <c r="U6" s="15">
        <f>F6*G6</f>
        <v>0.59968490421455944</v>
      </c>
      <c r="V6" s="16">
        <f>G6-U6</f>
        <v>0.37247509578544047</v>
      </c>
    </row>
    <row r="7" spans="1:22" x14ac:dyDescent="0.25">
      <c r="A7" s="33" t="s">
        <v>19</v>
      </c>
      <c r="B7" s="10">
        <v>29</v>
      </c>
      <c r="C7" s="11">
        <v>25</v>
      </c>
      <c r="D7" s="12">
        <v>8</v>
      </c>
      <c r="E7" s="13">
        <f t="shared" si="0"/>
        <v>232</v>
      </c>
      <c r="F7" s="14">
        <f t="shared" si="1"/>
        <v>0.32950191570881227</v>
      </c>
      <c r="G7" s="15">
        <f>E7*4.34/1000</f>
        <v>1.00688</v>
      </c>
      <c r="J7" s="3"/>
      <c r="K7" s="3"/>
      <c r="U7" s="15">
        <f>F7*G7</f>
        <v>0.33176888888888889</v>
      </c>
      <c r="V7" s="16">
        <f>G7-U7</f>
        <v>0.67511111111111111</v>
      </c>
    </row>
    <row r="8" spans="1:22" x14ac:dyDescent="0.25">
      <c r="A8" s="33" t="s">
        <v>20</v>
      </c>
      <c r="B8" s="10">
        <v>7</v>
      </c>
      <c r="C8" s="11">
        <v>7.8</v>
      </c>
      <c r="D8" s="12">
        <v>6</v>
      </c>
      <c r="E8" s="13">
        <f t="shared" si="0"/>
        <v>42</v>
      </c>
      <c r="F8" s="14">
        <f t="shared" si="1"/>
        <v>0</v>
      </c>
      <c r="G8" s="15">
        <f>E8*4.34/1000</f>
        <v>0.18228</v>
      </c>
      <c r="J8" s="3"/>
      <c r="K8" s="3"/>
      <c r="U8" s="15">
        <f>F8*G8</f>
        <v>0</v>
      </c>
      <c r="V8" s="16">
        <f>G8-U8</f>
        <v>0.18228</v>
      </c>
    </row>
    <row r="9" spans="1:22" ht="14.4" thickBot="1" x14ac:dyDescent="0.3">
      <c r="A9" s="33" t="s">
        <v>21</v>
      </c>
      <c r="B9" s="11"/>
      <c r="C9" s="11"/>
      <c r="D9" s="12"/>
      <c r="E9" s="13">
        <f>SUM(E5:E8)</f>
        <v>638</v>
      </c>
      <c r="F9" s="14"/>
      <c r="G9" s="14">
        <f>SUM(G5:G8)</f>
        <v>2.76892</v>
      </c>
      <c r="J9" s="3"/>
      <c r="K9" s="3"/>
      <c r="U9" s="44">
        <f>SUM(U5:U8)</f>
        <v>1.1316591570881227</v>
      </c>
      <c r="V9" s="45">
        <f>SUM(V5:V8)</f>
        <v>1.6372608429118771</v>
      </c>
    </row>
    <row r="10" spans="1:22" x14ac:dyDescent="0.25">
      <c r="A10" s="3"/>
      <c r="B10" s="19"/>
      <c r="C10" s="19"/>
      <c r="D10" s="19"/>
      <c r="E10" s="20"/>
      <c r="F10" s="21"/>
      <c r="H10" s="20"/>
      <c r="I10" s="20"/>
      <c r="J10" s="20"/>
      <c r="K10" s="20"/>
      <c r="L10" s="20"/>
    </row>
    <row r="11" spans="1:22" ht="36.75" customHeight="1" x14ac:dyDescent="0.25">
      <c r="A11" s="69" t="s">
        <v>82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1:22" ht="13.8" customHeight="1" x14ac:dyDescent="0.25">
      <c r="A12" s="90" t="s">
        <v>0</v>
      </c>
      <c r="B12" s="72" t="s">
        <v>26</v>
      </c>
      <c r="C12" s="72" t="s">
        <v>1</v>
      </c>
      <c r="D12" s="72" t="s">
        <v>2</v>
      </c>
      <c r="E12" s="72" t="s">
        <v>27</v>
      </c>
      <c r="F12" s="72"/>
      <c r="G12" s="72" t="s">
        <v>28</v>
      </c>
      <c r="H12" s="72"/>
      <c r="I12" s="91" t="s">
        <v>29</v>
      </c>
      <c r="J12" s="72" t="s">
        <v>30</v>
      </c>
      <c r="K12" s="71" t="s">
        <v>54</v>
      </c>
      <c r="L12" s="71"/>
      <c r="M12" s="71"/>
      <c r="N12" s="71"/>
      <c r="O12" s="71"/>
      <c r="P12" s="71"/>
      <c r="Q12" s="71"/>
      <c r="R12" s="71"/>
      <c r="S12" s="71"/>
      <c r="T12" s="71"/>
    </row>
    <row r="13" spans="1:22" ht="69" x14ac:dyDescent="0.25">
      <c r="A13" s="90"/>
      <c r="B13" s="72"/>
      <c r="C13" s="72"/>
      <c r="D13" s="72"/>
      <c r="E13" s="72"/>
      <c r="F13" s="72"/>
      <c r="G13" s="72"/>
      <c r="H13" s="72"/>
      <c r="I13" s="91"/>
      <c r="J13" s="72"/>
      <c r="K13" s="29" t="s">
        <v>55</v>
      </c>
      <c r="L13" s="29" t="s">
        <v>56</v>
      </c>
      <c r="M13" s="29" t="s">
        <v>57</v>
      </c>
      <c r="N13" s="29" t="s">
        <v>58</v>
      </c>
      <c r="O13" s="29" t="s">
        <v>59</v>
      </c>
      <c r="P13" s="29" t="s">
        <v>60</v>
      </c>
      <c r="Q13" s="29" t="s">
        <v>61</v>
      </c>
      <c r="R13" s="29" t="s">
        <v>62</v>
      </c>
      <c r="S13" s="29" t="s">
        <v>63</v>
      </c>
      <c r="T13" s="29" t="s">
        <v>64</v>
      </c>
    </row>
    <row r="14" spans="1:22" x14ac:dyDescent="0.25">
      <c r="A14" s="55">
        <v>1</v>
      </c>
      <c r="B14" s="47">
        <v>2</v>
      </c>
      <c r="C14" s="47">
        <v>3</v>
      </c>
      <c r="D14" s="47">
        <v>4</v>
      </c>
      <c r="E14" s="75">
        <v>5</v>
      </c>
      <c r="F14" s="75"/>
      <c r="G14" s="75">
        <v>6</v>
      </c>
      <c r="H14" s="75"/>
      <c r="I14" s="56">
        <v>7</v>
      </c>
      <c r="J14" s="47">
        <v>8</v>
      </c>
      <c r="K14" s="47">
        <v>9</v>
      </c>
      <c r="L14" s="47">
        <v>10</v>
      </c>
      <c r="M14" s="47">
        <v>11</v>
      </c>
      <c r="N14" s="47">
        <v>12</v>
      </c>
      <c r="O14" s="47">
        <v>13</v>
      </c>
      <c r="P14" s="47">
        <v>14</v>
      </c>
      <c r="Q14" s="47">
        <v>15</v>
      </c>
      <c r="R14" s="47">
        <v>16</v>
      </c>
      <c r="S14" s="47">
        <v>17</v>
      </c>
      <c r="T14" s="47">
        <v>18</v>
      </c>
    </row>
    <row r="15" spans="1:22" x14ac:dyDescent="0.25">
      <c r="A15" s="53">
        <v>1</v>
      </c>
      <c r="B15" s="47" t="s">
        <v>40</v>
      </c>
      <c r="C15" s="47">
        <v>1</v>
      </c>
      <c r="D15" s="47" t="s">
        <v>9</v>
      </c>
      <c r="E15" s="75" t="s">
        <v>43</v>
      </c>
      <c r="F15" s="75"/>
      <c r="G15" s="76" t="s">
        <v>78</v>
      </c>
      <c r="H15" s="76"/>
      <c r="I15" s="54">
        <v>76.400000000000006</v>
      </c>
      <c r="J15" s="47">
        <f>I15</f>
        <v>76.400000000000006</v>
      </c>
      <c r="K15" s="47">
        <v>0</v>
      </c>
      <c r="L15" s="52"/>
      <c r="M15" s="52"/>
      <c r="N15" s="52"/>
      <c r="O15" s="52"/>
      <c r="P15" s="52"/>
      <c r="Q15" s="52"/>
      <c r="R15" s="52"/>
      <c r="S15" s="52"/>
      <c r="T15" s="52"/>
    </row>
    <row r="16" spans="1:22" x14ac:dyDescent="0.25">
      <c r="A16" s="53">
        <v>2</v>
      </c>
      <c r="B16" s="47" t="s">
        <v>41</v>
      </c>
      <c r="C16" s="47">
        <v>1</v>
      </c>
      <c r="D16" s="47" t="s">
        <v>9</v>
      </c>
      <c r="E16" s="75" t="s">
        <v>43</v>
      </c>
      <c r="F16" s="75"/>
      <c r="G16" s="76"/>
      <c r="H16" s="76"/>
      <c r="I16" s="54">
        <v>75.599999999999994</v>
      </c>
      <c r="J16" s="47">
        <f t="shared" ref="J16:J17" si="2">I16</f>
        <v>75.599999999999994</v>
      </c>
      <c r="K16" s="47">
        <v>0</v>
      </c>
      <c r="L16" s="52"/>
      <c r="M16" s="52"/>
      <c r="N16" s="52"/>
      <c r="O16" s="52"/>
      <c r="P16" s="52"/>
      <c r="Q16" s="52"/>
      <c r="R16" s="52"/>
      <c r="S16" s="52"/>
      <c r="T16" s="52"/>
    </row>
    <row r="17" spans="1:20" x14ac:dyDescent="0.25">
      <c r="A17" s="53">
        <v>3</v>
      </c>
      <c r="B17" s="47" t="s">
        <v>33</v>
      </c>
      <c r="C17" s="47">
        <v>1</v>
      </c>
      <c r="D17" s="47" t="s">
        <v>9</v>
      </c>
      <c r="E17" s="75" t="s">
        <v>43</v>
      </c>
      <c r="F17" s="75"/>
      <c r="G17" s="76"/>
      <c r="H17" s="76"/>
      <c r="I17" s="54">
        <v>119.1</v>
      </c>
      <c r="J17" s="47">
        <f t="shared" si="2"/>
        <v>119.1</v>
      </c>
      <c r="K17" s="47">
        <v>0</v>
      </c>
      <c r="L17" s="52"/>
      <c r="M17" s="52"/>
      <c r="N17" s="52"/>
      <c r="O17" s="52"/>
      <c r="P17" s="52"/>
      <c r="Q17" s="52"/>
      <c r="R17" s="52"/>
      <c r="S17" s="52"/>
      <c r="T17" s="52"/>
    </row>
    <row r="18" spans="1:20" s="50" customFormat="1" ht="101.4" customHeight="1" thickBot="1" x14ac:dyDescent="0.35">
      <c r="A18" s="57"/>
      <c r="B18" s="49" t="s">
        <v>42</v>
      </c>
      <c r="C18" s="49"/>
      <c r="D18" s="49">
        <f>SUM(D15:D17)</f>
        <v>0</v>
      </c>
      <c r="E18" s="88"/>
      <c r="F18" s="88"/>
      <c r="G18" s="76"/>
      <c r="H18" s="76"/>
      <c r="I18" s="58">
        <f t="shared" ref="I18:K18" si="3">SUM(I15:I17)</f>
        <v>271.10000000000002</v>
      </c>
      <c r="J18" s="59">
        <f t="shared" si="3"/>
        <v>271.10000000000002</v>
      </c>
      <c r="K18" s="49">
        <f t="shared" si="3"/>
        <v>0</v>
      </c>
      <c r="L18" s="60"/>
      <c r="M18" s="60"/>
      <c r="N18" s="60"/>
      <c r="O18" s="60"/>
      <c r="P18" s="60"/>
      <c r="Q18" s="60"/>
      <c r="R18" s="60"/>
      <c r="S18" s="60"/>
      <c r="T18" s="60"/>
    </row>
  </sheetData>
  <mergeCells count="18">
    <mergeCell ref="G15:H18"/>
    <mergeCell ref="E15:F15"/>
    <mergeCell ref="E16:F16"/>
    <mergeCell ref="E17:F17"/>
    <mergeCell ref="E18:F18"/>
    <mergeCell ref="E14:F14"/>
    <mergeCell ref="G14:H14"/>
    <mergeCell ref="A1:G1"/>
    <mergeCell ref="A11:K11"/>
    <mergeCell ref="A12:A13"/>
    <mergeCell ref="B12:B13"/>
    <mergeCell ref="C12:C13"/>
    <mergeCell ref="D12:D13"/>
    <mergeCell ref="E12:F13"/>
    <mergeCell ref="G12:H13"/>
    <mergeCell ref="I12:I13"/>
    <mergeCell ref="J12:J13"/>
    <mergeCell ref="K12:T12"/>
  </mergeCells>
  <pageMargins left="0.17" right="0.17" top="0.75" bottom="0.2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6,02 и 5,93</vt:lpstr>
      <vt:lpstr>5,93  2 дома</vt:lpstr>
      <vt:lpstr>3,27  и 2,66  2 дома</vt:lpstr>
      <vt:lpstr>2,77</vt:lpstr>
      <vt:lpstr>'2,77'!Область_печати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2017-05-12T01:05:13Z</dcterms:modified>
</cp:coreProperties>
</file>